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Regina\Desktop\ARQUITETURA 2019\"/>
    </mc:Choice>
  </mc:AlternateContent>
  <bookViews>
    <workbookView xWindow="0" yWindow="0" windowWidth="20490" windowHeight="7620" tabRatio="899" activeTab="1"/>
  </bookViews>
  <sheets>
    <sheet name="TIPO 1 - 220V_SAPATAS" sheetId="160" r:id="rId1"/>
    <sheet name="cronograma padrão tipo 1" sheetId="155" r:id="rId2"/>
  </sheets>
  <definedNames>
    <definedName name="_Fill" localSheetId="0" hidden="1">#REF!</definedName>
    <definedName name="_Fill" hidden="1">#REF!</definedName>
    <definedName name="_xlnm._FilterDatabase" localSheetId="0" hidden="1">'TIPO 1 - 220V_SAPATAS'!$B$12:$J$628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0">'TIPO 1 - 220V_SAPATAS'!$A$1:$J$635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'TIPO 1 - 220V_SAPATAS'!$1:$12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</workbook>
</file>

<file path=xl/calcChain.xml><?xml version="1.0" encoding="utf-8"?>
<calcChain xmlns="http://schemas.openxmlformats.org/spreadsheetml/2006/main">
  <c r="I465" i="160" l="1"/>
  <c r="J465" i="160" s="1"/>
  <c r="I464" i="160"/>
  <c r="J464" i="160" s="1"/>
  <c r="I463" i="160" l="1"/>
  <c r="J463" i="160" s="1"/>
  <c r="I462" i="160"/>
  <c r="J462" i="160" s="1"/>
  <c r="I461" i="160"/>
  <c r="J461" i="160" s="1"/>
  <c r="I460" i="160"/>
  <c r="J460" i="160" s="1"/>
  <c r="I459" i="160"/>
  <c r="J459" i="160" s="1"/>
  <c r="I458" i="160"/>
  <c r="J458" i="160" s="1"/>
  <c r="I457" i="160"/>
  <c r="J457" i="160" s="1"/>
  <c r="I456" i="160"/>
  <c r="J456" i="160" s="1"/>
  <c r="I625" i="160" l="1"/>
  <c r="J625" i="160" s="1"/>
  <c r="I624" i="160"/>
  <c r="J624" i="160" s="1"/>
  <c r="I601" i="160"/>
  <c r="J601" i="160" s="1"/>
  <c r="I602" i="160"/>
  <c r="J602" i="160" s="1"/>
  <c r="I603" i="160"/>
  <c r="J603" i="160" s="1"/>
  <c r="I604" i="160"/>
  <c r="J604" i="160" s="1"/>
  <c r="I605" i="160"/>
  <c r="J605" i="160" s="1"/>
  <c r="I606" i="160"/>
  <c r="J606" i="160" s="1"/>
  <c r="I607" i="160"/>
  <c r="J607" i="160" s="1"/>
  <c r="I608" i="160"/>
  <c r="J608" i="160" s="1"/>
  <c r="I609" i="160"/>
  <c r="J609" i="160" s="1"/>
  <c r="I610" i="160"/>
  <c r="J610" i="160" s="1"/>
  <c r="I611" i="160"/>
  <c r="J611" i="160" s="1"/>
  <c r="I612" i="160"/>
  <c r="J612" i="160" s="1"/>
  <c r="I613" i="160"/>
  <c r="J613" i="160" s="1"/>
  <c r="I614" i="160"/>
  <c r="J614" i="160" s="1"/>
  <c r="I615" i="160"/>
  <c r="J615" i="160" s="1"/>
  <c r="I616" i="160"/>
  <c r="J616" i="160" s="1"/>
  <c r="I617" i="160"/>
  <c r="J617" i="160" s="1"/>
  <c r="I618" i="160"/>
  <c r="J618" i="160" s="1"/>
  <c r="I619" i="160"/>
  <c r="J619" i="160" s="1"/>
  <c r="I620" i="160"/>
  <c r="J620" i="160" s="1"/>
  <c r="I600" i="160"/>
  <c r="I585" i="160"/>
  <c r="J585" i="160" s="1"/>
  <c r="I586" i="160"/>
  <c r="J586" i="160" s="1"/>
  <c r="I587" i="160"/>
  <c r="J587" i="160" s="1"/>
  <c r="I588" i="160"/>
  <c r="J588" i="160" s="1"/>
  <c r="I589" i="160"/>
  <c r="J589" i="160" s="1"/>
  <c r="I590" i="160"/>
  <c r="J590" i="160" s="1"/>
  <c r="I591" i="160"/>
  <c r="J591" i="160" s="1"/>
  <c r="I592" i="160"/>
  <c r="J592" i="160" s="1"/>
  <c r="I593" i="160"/>
  <c r="J593" i="160" s="1"/>
  <c r="I594" i="160"/>
  <c r="J594" i="160" s="1"/>
  <c r="I595" i="160"/>
  <c r="J595" i="160" s="1"/>
  <c r="I584" i="160"/>
  <c r="I577" i="160"/>
  <c r="J577" i="160" s="1"/>
  <c r="I578" i="160"/>
  <c r="J578" i="160" s="1"/>
  <c r="I579" i="160"/>
  <c r="J579" i="160" s="1"/>
  <c r="I580" i="160"/>
  <c r="J580" i="160" s="1"/>
  <c r="I576" i="160"/>
  <c r="J576" i="160" s="1"/>
  <c r="I546" i="160"/>
  <c r="J546" i="160" s="1"/>
  <c r="I547" i="160"/>
  <c r="J547" i="160" s="1"/>
  <c r="I548" i="160"/>
  <c r="J548" i="160" s="1"/>
  <c r="I549" i="160"/>
  <c r="J549" i="160" s="1"/>
  <c r="I550" i="160"/>
  <c r="J550" i="160" s="1"/>
  <c r="I551" i="160"/>
  <c r="J551" i="160" s="1"/>
  <c r="I552" i="160"/>
  <c r="J552" i="160" s="1"/>
  <c r="I553" i="160"/>
  <c r="J553" i="160" s="1"/>
  <c r="I554" i="160"/>
  <c r="J554" i="160" s="1"/>
  <c r="I555" i="160"/>
  <c r="J555" i="160" s="1"/>
  <c r="I556" i="160"/>
  <c r="J556" i="160" s="1"/>
  <c r="I557" i="160"/>
  <c r="J557" i="160" s="1"/>
  <c r="I558" i="160"/>
  <c r="J558" i="160" s="1"/>
  <c r="I559" i="160"/>
  <c r="J559" i="160" s="1"/>
  <c r="I560" i="160"/>
  <c r="J560" i="160" s="1"/>
  <c r="I561" i="160"/>
  <c r="J561" i="160" s="1"/>
  <c r="I562" i="160"/>
  <c r="J562" i="160" s="1"/>
  <c r="I563" i="160"/>
  <c r="J563" i="160" s="1"/>
  <c r="I564" i="160"/>
  <c r="J564" i="160" s="1"/>
  <c r="I565" i="160"/>
  <c r="J565" i="160" s="1"/>
  <c r="I566" i="160"/>
  <c r="J566" i="160" s="1"/>
  <c r="I567" i="160"/>
  <c r="J567" i="160" s="1"/>
  <c r="I568" i="160"/>
  <c r="J568" i="160" s="1"/>
  <c r="I569" i="160"/>
  <c r="J569" i="160" s="1"/>
  <c r="I570" i="160"/>
  <c r="J570" i="160" s="1"/>
  <c r="I571" i="160"/>
  <c r="J571" i="160" s="1"/>
  <c r="I572" i="160"/>
  <c r="J572" i="160" s="1"/>
  <c r="I545" i="160"/>
  <c r="J545" i="160" s="1"/>
  <c r="I538" i="160"/>
  <c r="J538" i="160" s="1"/>
  <c r="I539" i="160"/>
  <c r="J539" i="160" s="1"/>
  <c r="I540" i="160"/>
  <c r="J540" i="160" s="1"/>
  <c r="I537" i="160"/>
  <c r="I471" i="160"/>
  <c r="J471" i="160" s="1"/>
  <c r="I472" i="160"/>
  <c r="J472" i="160" s="1"/>
  <c r="I473" i="160"/>
  <c r="J473" i="160" s="1"/>
  <c r="I474" i="160"/>
  <c r="J474" i="160" s="1"/>
  <c r="I475" i="160"/>
  <c r="J475" i="160" s="1"/>
  <c r="I476" i="160"/>
  <c r="J476" i="160" s="1"/>
  <c r="I477" i="160"/>
  <c r="J477" i="160" s="1"/>
  <c r="I478" i="160"/>
  <c r="J478" i="160" s="1"/>
  <c r="I479" i="160"/>
  <c r="J479" i="160" s="1"/>
  <c r="I480" i="160"/>
  <c r="J480" i="160" s="1"/>
  <c r="I481" i="160"/>
  <c r="J481" i="160" s="1"/>
  <c r="I482" i="160"/>
  <c r="J482" i="160" s="1"/>
  <c r="I483" i="160"/>
  <c r="J483" i="160" s="1"/>
  <c r="I484" i="160"/>
  <c r="J484" i="160" s="1"/>
  <c r="I485" i="160"/>
  <c r="J485" i="160" s="1"/>
  <c r="I486" i="160"/>
  <c r="J486" i="160" s="1"/>
  <c r="I487" i="160"/>
  <c r="J487" i="160" s="1"/>
  <c r="I488" i="160"/>
  <c r="J488" i="160" s="1"/>
  <c r="I489" i="160"/>
  <c r="J489" i="160" s="1"/>
  <c r="I490" i="160"/>
  <c r="J490" i="160" s="1"/>
  <c r="I491" i="160"/>
  <c r="J491" i="160" s="1"/>
  <c r="I492" i="160"/>
  <c r="J492" i="160" s="1"/>
  <c r="I493" i="160"/>
  <c r="J493" i="160" s="1"/>
  <c r="I494" i="160"/>
  <c r="J494" i="160" s="1"/>
  <c r="I495" i="160"/>
  <c r="J495" i="160" s="1"/>
  <c r="I496" i="160"/>
  <c r="J496" i="160" s="1"/>
  <c r="I497" i="160"/>
  <c r="J497" i="160" s="1"/>
  <c r="I498" i="160"/>
  <c r="J498" i="160" s="1"/>
  <c r="I499" i="160"/>
  <c r="J499" i="160" s="1"/>
  <c r="I500" i="160"/>
  <c r="J500" i="160" s="1"/>
  <c r="I501" i="160"/>
  <c r="J501" i="160" s="1"/>
  <c r="I502" i="160"/>
  <c r="J502" i="160" s="1"/>
  <c r="I503" i="160"/>
  <c r="J503" i="160" s="1"/>
  <c r="I504" i="160"/>
  <c r="J504" i="160" s="1"/>
  <c r="I505" i="160"/>
  <c r="J505" i="160" s="1"/>
  <c r="I506" i="160"/>
  <c r="J506" i="160" s="1"/>
  <c r="I507" i="160"/>
  <c r="J507" i="160" s="1"/>
  <c r="I508" i="160"/>
  <c r="J508" i="160" s="1"/>
  <c r="I509" i="160"/>
  <c r="J509" i="160" s="1"/>
  <c r="I510" i="160"/>
  <c r="J510" i="160" s="1"/>
  <c r="I511" i="160"/>
  <c r="J511" i="160" s="1"/>
  <c r="I512" i="160"/>
  <c r="J512" i="160" s="1"/>
  <c r="I513" i="160"/>
  <c r="J513" i="160" s="1"/>
  <c r="I514" i="160"/>
  <c r="J514" i="160" s="1"/>
  <c r="I515" i="160"/>
  <c r="J515" i="160" s="1"/>
  <c r="I516" i="160"/>
  <c r="J516" i="160" s="1"/>
  <c r="I517" i="160"/>
  <c r="J517" i="160" s="1"/>
  <c r="I518" i="160"/>
  <c r="J518" i="160" s="1"/>
  <c r="I519" i="160"/>
  <c r="J519" i="160" s="1"/>
  <c r="I520" i="160"/>
  <c r="J520" i="160" s="1"/>
  <c r="I521" i="160"/>
  <c r="J521" i="160" s="1"/>
  <c r="I522" i="160"/>
  <c r="J522" i="160" s="1"/>
  <c r="I523" i="160"/>
  <c r="J523" i="160" s="1"/>
  <c r="I524" i="160"/>
  <c r="J524" i="160" s="1"/>
  <c r="I525" i="160"/>
  <c r="J525" i="160" s="1"/>
  <c r="I526" i="160"/>
  <c r="J526" i="160" s="1"/>
  <c r="I527" i="160"/>
  <c r="J527" i="160" s="1"/>
  <c r="I528" i="160"/>
  <c r="J528" i="160" s="1"/>
  <c r="I529" i="160"/>
  <c r="J529" i="160" s="1"/>
  <c r="I530" i="160"/>
  <c r="J530" i="160" s="1"/>
  <c r="I531" i="160"/>
  <c r="J531" i="160" s="1"/>
  <c r="I532" i="160"/>
  <c r="J532" i="160" s="1"/>
  <c r="I533" i="160"/>
  <c r="J533" i="160" s="1"/>
  <c r="I470" i="160"/>
  <c r="J470" i="160" s="1"/>
  <c r="I433" i="160"/>
  <c r="J433" i="160" s="1"/>
  <c r="I434" i="160"/>
  <c r="J434" i="160" s="1"/>
  <c r="I435" i="160"/>
  <c r="J435" i="160" s="1"/>
  <c r="I436" i="160"/>
  <c r="J436" i="160" s="1"/>
  <c r="I437" i="160"/>
  <c r="J437" i="160" s="1"/>
  <c r="I438" i="160"/>
  <c r="J438" i="160" s="1"/>
  <c r="I439" i="160"/>
  <c r="J439" i="160" s="1"/>
  <c r="I440" i="160"/>
  <c r="J440" i="160" s="1"/>
  <c r="I441" i="160"/>
  <c r="J441" i="160" s="1"/>
  <c r="I442" i="160"/>
  <c r="J442" i="160" s="1"/>
  <c r="I443" i="160"/>
  <c r="J443" i="160" s="1"/>
  <c r="I444" i="160"/>
  <c r="J444" i="160" s="1"/>
  <c r="I445" i="160"/>
  <c r="J445" i="160" s="1"/>
  <c r="I446" i="160"/>
  <c r="J446" i="160" s="1"/>
  <c r="I447" i="160"/>
  <c r="J447" i="160" s="1"/>
  <c r="I448" i="160"/>
  <c r="J448" i="160" s="1"/>
  <c r="I449" i="160"/>
  <c r="J449" i="160" s="1"/>
  <c r="I450" i="160"/>
  <c r="J450" i="160" s="1"/>
  <c r="I451" i="160"/>
  <c r="J451" i="160" s="1"/>
  <c r="I452" i="160"/>
  <c r="J452" i="160" s="1"/>
  <c r="I453" i="160"/>
  <c r="J453" i="160" s="1"/>
  <c r="I454" i="160"/>
  <c r="J454" i="160" s="1"/>
  <c r="I455" i="160"/>
  <c r="J455" i="160" s="1"/>
  <c r="I432" i="160"/>
  <c r="I420" i="160"/>
  <c r="J420" i="160" s="1"/>
  <c r="I421" i="160"/>
  <c r="J421" i="160" s="1"/>
  <c r="I422" i="160"/>
  <c r="J422" i="160" s="1"/>
  <c r="I423" i="160"/>
  <c r="J423" i="160" s="1"/>
  <c r="I424" i="160"/>
  <c r="J424" i="160" s="1"/>
  <c r="I425" i="160"/>
  <c r="J425" i="160" s="1"/>
  <c r="I426" i="160"/>
  <c r="J426" i="160" s="1"/>
  <c r="I427" i="160"/>
  <c r="J427" i="160" s="1"/>
  <c r="I428" i="160"/>
  <c r="J428" i="160" s="1"/>
  <c r="I419" i="160"/>
  <c r="J412" i="160"/>
  <c r="I387" i="160"/>
  <c r="J387" i="160" s="1"/>
  <c r="I388" i="160"/>
  <c r="J388" i="160" s="1"/>
  <c r="I389" i="160"/>
  <c r="J389" i="160" s="1"/>
  <c r="I390" i="160"/>
  <c r="J390" i="160" s="1"/>
  <c r="I391" i="160"/>
  <c r="J391" i="160" s="1"/>
  <c r="I392" i="160"/>
  <c r="J392" i="160" s="1"/>
  <c r="I393" i="160"/>
  <c r="J393" i="160" s="1"/>
  <c r="I394" i="160"/>
  <c r="J394" i="160" s="1"/>
  <c r="I395" i="160"/>
  <c r="J395" i="160" s="1"/>
  <c r="I396" i="160"/>
  <c r="J396" i="160" s="1"/>
  <c r="I397" i="160"/>
  <c r="J397" i="160" s="1"/>
  <c r="I398" i="160"/>
  <c r="J398" i="160" s="1"/>
  <c r="I399" i="160"/>
  <c r="J399" i="160" s="1"/>
  <c r="I400" i="160"/>
  <c r="J400" i="160" s="1"/>
  <c r="I401" i="160"/>
  <c r="J401" i="160" s="1"/>
  <c r="I402" i="160"/>
  <c r="J402" i="160" s="1"/>
  <c r="I403" i="160"/>
  <c r="J403" i="160" s="1"/>
  <c r="I404" i="160"/>
  <c r="J404" i="160" s="1"/>
  <c r="I405" i="160"/>
  <c r="J405" i="160" s="1"/>
  <c r="I406" i="160"/>
  <c r="J406" i="160" s="1"/>
  <c r="I407" i="160"/>
  <c r="J407" i="160" s="1"/>
  <c r="I408" i="160"/>
  <c r="J408" i="160" s="1"/>
  <c r="I409" i="160"/>
  <c r="J409" i="160" s="1"/>
  <c r="I410" i="160"/>
  <c r="J410" i="160" s="1"/>
  <c r="I411" i="160"/>
  <c r="J411" i="160" s="1"/>
  <c r="I412" i="160"/>
  <c r="I413" i="160"/>
  <c r="J413" i="160" s="1"/>
  <c r="I414" i="160"/>
  <c r="J414" i="160" s="1"/>
  <c r="I415" i="160"/>
  <c r="J415" i="160" s="1"/>
  <c r="I386" i="160"/>
  <c r="J386" i="160" s="1"/>
  <c r="I342" i="160"/>
  <c r="J342" i="160" s="1"/>
  <c r="I343" i="160"/>
  <c r="J343" i="160" s="1"/>
  <c r="I344" i="160"/>
  <c r="J344" i="160" s="1"/>
  <c r="I345" i="160"/>
  <c r="J345" i="160" s="1"/>
  <c r="I346" i="160"/>
  <c r="J346" i="160" s="1"/>
  <c r="I347" i="160"/>
  <c r="J347" i="160" s="1"/>
  <c r="I348" i="160"/>
  <c r="J348" i="160" s="1"/>
  <c r="I349" i="160"/>
  <c r="J349" i="160" s="1"/>
  <c r="I350" i="160"/>
  <c r="J350" i="160" s="1"/>
  <c r="I351" i="160"/>
  <c r="J351" i="160" s="1"/>
  <c r="I352" i="160"/>
  <c r="J352" i="160" s="1"/>
  <c r="I353" i="160"/>
  <c r="J353" i="160" s="1"/>
  <c r="I354" i="160"/>
  <c r="J354" i="160" s="1"/>
  <c r="I355" i="160"/>
  <c r="J355" i="160" s="1"/>
  <c r="I356" i="160"/>
  <c r="J356" i="160" s="1"/>
  <c r="I357" i="160"/>
  <c r="J357" i="160" s="1"/>
  <c r="I358" i="160"/>
  <c r="J358" i="160" s="1"/>
  <c r="I359" i="160"/>
  <c r="J359" i="160" s="1"/>
  <c r="I360" i="160"/>
  <c r="J360" i="160" s="1"/>
  <c r="I361" i="160"/>
  <c r="J361" i="160" s="1"/>
  <c r="I362" i="160"/>
  <c r="J362" i="160" s="1"/>
  <c r="I363" i="160"/>
  <c r="J363" i="160" s="1"/>
  <c r="I364" i="160"/>
  <c r="J364" i="160" s="1"/>
  <c r="I365" i="160"/>
  <c r="J365" i="160" s="1"/>
  <c r="I366" i="160"/>
  <c r="J366" i="160" s="1"/>
  <c r="I367" i="160"/>
  <c r="J367" i="160" s="1"/>
  <c r="I368" i="160"/>
  <c r="J368" i="160" s="1"/>
  <c r="I369" i="160"/>
  <c r="J369" i="160" s="1"/>
  <c r="I370" i="160"/>
  <c r="J370" i="160" s="1"/>
  <c r="I371" i="160"/>
  <c r="J371" i="160" s="1"/>
  <c r="I372" i="160"/>
  <c r="J372" i="160" s="1"/>
  <c r="I373" i="160"/>
  <c r="J373" i="160" s="1"/>
  <c r="I374" i="160"/>
  <c r="J374" i="160" s="1"/>
  <c r="I375" i="160"/>
  <c r="J375" i="160" s="1"/>
  <c r="I376" i="160"/>
  <c r="J376" i="160" s="1"/>
  <c r="I377" i="160"/>
  <c r="J377" i="160" s="1"/>
  <c r="I378" i="160"/>
  <c r="J378" i="160" s="1"/>
  <c r="I379" i="160"/>
  <c r="J379" i="160" s="1"/>
  <c r="I380" i="160"/>
  <c r="J380" i="160" s="1"/>
  <c r="I381" i="160"/>
  <c r="J381" i="160" s="1"/>
  <c r="I382" i="160"/>
  <c r="J382" i="160" s="1"/>
  <c r="I341" i="160"/>
  <c r="I331" i="160"/>
  <c r="J331" i="160" s="1"/>
  <c r="I332" i="160"/>
  <c r="J332" i="160" s="1"/>
  <c r="I333" i="160"/>
  <c r="J333" i="160" s="1"/>
  <c r="I334" i="160"/>
  <c r="J334" i="160" s="1"/>
  <c r="I335" i="160"/>
  <c r="J335" i="160" s="1"/>
  <c r="I336" i="160"/>
  <c r="J336" i="160" s="1"/>
  <c r="I337" i="160"/>
  <c r="J337" i="160" s="1"/>
  <c r="I330" i="160"/>
  <c r="I256" i="160"/>
  <c r="J256" i="160" s="1"/>
  <c r="I257" i="160"/>
  <c r="J257" i="160" s="1"/>
  <c r="I258" i="160"/>
  <c r="J258" i="160" s="1"/>
  <c r="I259" i="160"/>
  <c r="J259" i="160" s="1"/>
  <c r="I260" i="160"/>
  <c r="J260" i="160" s="1"/>
  <c r="I261" i="160"/>
  <c r="J261" i="160" s="1"/>
  <c r="I262" i="160"/>
  <c r="J262" i="160" s="1"/>
  <c r="I263" i="160"/>
  <c r="J263" i="160" s="1"/>
  <c r="I264" i="160"/>
  <c r="J264" i="160" s="1"/>
  <c r="I265" i="160"/>
  <c r="J265" i="160" s="1"/>
  <c r="I266" i="160"/>
  <c r="J266" i="160" s="1"/>
  <c r="I267" i="160"/>
  <c r="J267" i="160" s="1"/>
  <c r="I268" i="160"/>
  <c r="J268" i="160" s="1"/>
  <c r="I269" i="160"/>
  <c r="J269" i="160" s="1"/>
  <c r="I270" i="160"/>
  <c r="J270" i="160" s="1"/>
  <c r="I271" i="160"/>
  <c r="J271" i="160" s="1"/>
  <c r="I272" i="160"/>
  <c r="J272" i="160" s="1"/>
  <c r="I273" i="160"/>
  <c r="J273" i="160" s="1"/>
  <c r="I274" i="160"/>
  <c r="J274" i="160" s="1"/>
  <c r="I275" i="160"/>
  <c r="J275" i="160" s="1"/>
  <c r="I276" i="160"/>
  <c r="J276" i="160" s="1"/>
  <c r="I277" i="160"/>
  <c r="J277" i="160" s="1"/>
  <c r="I278" i="160"/>
  <c r="J278" i="160" s="1"/>
  <c r="I279" i="160"/>
  <c r="J279" i="160" s="1"/>
  <c r="I280" i="160"/>
  <c r="J280" i="160" s="1"/>
  <c r="I281" i="160"/>
  <c r="J281" i="160" s="1"/>
  <c r="I282" i="160"/>
  <c r="J282" i="160" s="1"/>
  <c r="I283" i="160"/>
  <c r="J283" i="160" s="1"/>
  <c r="I284" i="160"/>
  <c r="J284" i="160" s="1"/>
  <c r="I285" i="160"/>
  <c r="J285" i="160" s="1"/>
  <c r="I286" i="160"/>
  <c r="J286" i="160" s="1"/>
  <c r="I287" i="160"/>
  <c r="J287" i="160" s="1"/>
  <c r="I288" i="160"/>
  <c r="J288" i="160" s="1"/>
  <c r="I289" i="160"/>
  <c r="J289" i="160" s="1"/>
  <c r="I290" i="160"/>
  <c r="J290" i="160" s="1"/>
  <c r="I291" i="160"/>
  <c r="J291" i="160" s="1"/>
  <c r="I292" i="160"/>
  <c r="J292" i="160" s="1"/>
  <c r="I293" i="160"/>
  <c r="J293" i="160" s="1"/>
  <c r="I294" i="160"/>
  <c r="J294" i="160" s="1"/>
  <c r="I295" i="160"/>
  <c r="J295" i="160" s="1"/>
  <c r="I296" i="160"/>
  <c r="J296" i="160" s="1"/>
  <c r="I297" i="160"/>
  <c r="J297" i="160" s="1"/>
  <c r="I298" i="160"/>
  <c r="J298" i="160" s="1"/>
  <c r="I299" i="160"/>
  <c r="J299" i="160" s="1"/>
  <c r="I300" i="160"/>
  <c r="J300" i="160" s="1"/>
  <c r="I301" i="160"/>
  <c r="J301" i="160" s="1"/>
  <c r="I302" i="160"/>
  <c r="J302" i="160" s="1"/>
  <c r="I303" i="160"/>
  <c r="J303" i="160" s="1"/>
  <c r="I304" i="160"/>
  <c r="J304" i="160" s="1"/>
  <c r="I305" i="160"/>
  <c r="J305" i="160" s="1"/>
  <c r="I306" i="160"/>
  <c r="J306" i="160" s="1"/>
  <c r="I307" i="160"/>
  <c r="J307" i="160" s="1"/>
  <c r="I308" i="160"/>
  <c r="J308" i="160" s="1"/>
  <c r="I309" i="160"/>
  <c r="J309" i="160" s="1"/>
  <c r="I310" i="160"/>
  <c r="J310" i="160" s="1"/>
  <c r="I311" i="160"/>
  <c r="J311" i="160" s="1"/>
  <c r="I312" i="160"/>
  <c r="J312" i="160" s="1"/>
  <c r="I313" i="160"/>
  <c r="J313" i="160" s="1"/>
  <c r="I314" i="160"/>
  <c r="J314" i="160" s="1"/>
  <c r="I315" i="160"/>
  <c r="J315" i="160" s="1"/>
  <c r="I316" i="160"/>
  <c r="J316" i="160" s="1"/>
  <c r="I317" i="160"/>
  <c r="J317" i="160" s="1"/>
  <c r="I318" i="160"/>
  <c r="J318" i="160" s="1"/>
  <c r="I319" i="160"/>
  <c r="J319" i="160" s="1"/>
  <c r="I320" i="160"/>
  <c r="J320" i="160" s="1"/>
  <c r="I321" i="160"/>
  <c r="J321" i="160" s="1"/>
  <c r="I322" i="160"/>
  <c r="J322" i="160" s="1"/>
  <c r="I323" i="160"/>
  <c r="J323" i="160" s="1"/>
  <c r="I324" i="160"/>
  <c r="J324" i="160" s="1"/>
  <c r="I325" i="160"/>
  <c r="J325" i="160" s="1"/>
  <c r="I255" i="160"/>
  <c r="I243" i="160"/>
  <c r="J243" i="160" s="1"/>
  <c r="I244" i="160"/>
  <c r="J244" i="160" s="1"/>
  <c r="I245" i="160"/>
  <c r="J245" i="160" s="1"/>
  <c r="I246" i="160"/>
  <c r="J246" i="160" s="1"/>
  <c r="I247" i="160"/>
  <c r="J247" i="160" s="1"/>
  <c r="I248" i="160"/>
  <c r="J248" i="160" s="1"/>
  <c r="I249" i="160"/>
  <c r="J249" i="160" s="1"/>
  <c r="I250" i="160"/>
  <c r="J250" i="160" s="1"/>
  <c r="I242" i="160"/>
  <c r="I219" i="160"/>
  <c r="J219" i="160" s="1"/>
  <c r="I220" i="160"/>
  <c r="J220" i="160" s="1"/>
  <c r="I221" i="160"/>
  <c r="J221" i="160" s="1"/>
  <c r="I222" i="160"/>
  <c r="J222" i="160" s="1"/>
  <c r="I223" i="160"/>
  <c r="J223" i="160" s="1"/>
  <c r="I224" i="160"/>
  <c r="J224" i="160" s="1"/>
  <c r="I225" i="160"/>
  <c r="J225" i="160" s="1"/>
  <c r="I226" i="160"/>
  <c r="J226" i="160" s="1"/>
  <c r="I227" i="160"/>
  <c r="J227" i="160" s="1"/>
  <c r="I228" i="160"/>
  <c r="J228" i="160" s="1"/>
  <c r="I229" i="160"/>
  <c r="J229" i="160" s="1"/>
  <c r="I230" i="160"/>
  <c r="J230" i="160" s="1"/>
  <c r="I231" i="160"/>
  <c r="J231" i="160" s="1"/>
  <c r="I232" i="160"/>
  <c r="J232" i="160" s="1"/>
  <c r="I233" i="160"/>
  <c r="J233" i="160" s="1"/>
  <c r="I234" i="160"/>
  <c r="J234" i="160" s="1"/>
  <c r="I235" i="160"/>
  <c r="J235" i="160" s="1"/>
  <c r="I236" i="160"/>
  <c r="J236" i="160" s="1"/>
  <c r="I237" i="160"/>
  <c r="J237" i="160" s="1"/>
  <c r="I238" i="160"/>
  <c r="J238" i="160" s="1"/>
  <c r="I218" i="160"/>
  <c r="I204" i="160"/>
  <c r="J204" i="160" s="1"/>
  <c r="I205" i="160"/>
  <c r="J205" i="160" s="1"/>
  <c r="I206" i="160"/>
  <c r="J206" i="160" s="1"/>
  <c r="I207" i="160"/>
  <c r="J207" i="160" s="1"/>
  <c r="I208" i="160"/>
  <c r="J208" i="160" s="1"/>
  <c r="I209" i="160"/>
  <c r="J209" i="160" s="1"/>
  <c r="I210" i="160"/>
  <c r="J210" i="160" s="1"/>
  <c r="I211" i="160"/>
  <c r="J211" i="160" s="1"/>
  <c r="I212" i="160"/>
  <c r="J212" i="160" s="1"/>
  <c r="I213" i="160"/>
  <c r="J213" i="160" s="1"/>
  <c r="I203" i="160"/>
  <c r="I199" i="160"/>
  <c r="I198" i="160"/>
  <c r="J198" i="160" s="1"/>
  <c r="I188" i="160"/>
  <c r="J188" i="160" s="1"/>
  <c r="I189" i="160"/>
  <c r="J189" i="160" s="1"/>
  <c r="I190" i="160"/>
  <c r="J190" i="160" s="1"/>
  <c r="I191" i="160"/>
  <c r="J191" i="160" s="1"/>
  <c r="I192" i="160"/>
  <c r="J192" i="160" s="1"/>
  <c r="I193" i="160"/>
  <c r="J193" i="160" s="1"/>
  <c r="I194" i="160"/>
  <c r="J194" i="160" s="1"/>
  <c r="I187" i="160"/>
  <c r="J187" i="160" s="1"/>
  <c r="I134" i="160"/>
  <c r="J134" i="160" s="1"/>
  <c r="I135" i="160"/>
  <c r="J135" i="160" s="1"/>
  <c r="I136" i="160"/>
  <c r="J136" i="160" s="1"/>
  <c r="I137" i="160"/>
  <c r="J137" i="160" s="1"/>
  <c r="I138" i="160"/>
  <c r="J138" i="160" s="1"/>
  <c r="I139" i="160"/>
  <c r="J139" i="160" s="1"/>
  <c r="I140" i="160"/>
  <c r="J140" i="160" s="1"/>
  <c r="I141" i="160"/>
  <c r="J141" i="160" s="1"/>
  <c r="I142" i="160"/>
  <c r="J142" i="160" s="1"/>
  <c r="I143" i="160"/>
  <c r="J143" i="160" s="1"/>
  <c r="I144" i="160"/>
  <c r="J144" i="160" s="1"/>
  <c r="I145" i="160"/>
  <c r="J145" i="160" s="1"/>
  <c r="I146" i="160"/>
  <c r="J146" i="160" s="1"/>
  <c r="I147" i="160"/>
  <c r="J147" i="160" s="1"/>
  <c r="I148" i="160"/>
  <c r="J148" i="160" s="1"/>
  <c r="I149" i="160"/>
  <c r="J149" i="160" s="1"/>
  <c r="I150" i="160"/>
  <c r="J150" i="160" s="1"/>
  <c r="I151" i="160"/>
  <c r="J151" i="160" s="1"/>
  <c r="I152" i="160"/>
  <c r="J152" i="160" s="1"/>
  <c r="I153" i="160"/>
  <c r="J153" i="160" s="1"/>
  <c r="I154" i="160"/>
  <c r="J154" i="160" s="1"/>
  <c r="I155" i="160"/>
  <c r="J155" i="160" s="1"/>
  <c r="I156" i="160"/>
  <c r="J156" i="160" s="1"/>
  <c r="I157" i="160"/>
  <c r="J157" i="160" s="1"/>
  <c r="I158" i="160"/>
  <c r="J158" i="160" s="1"/>
  <c r="I159" i="160"/>
  <c r="J159" i="160" s="1"/>
  <c r="I160" i="160"/>
  <c r="J160" i="160" s="1"/>
  <c r="I161" i="160"/>
  <c r="J161" i="160" s="1"/>
  <c r="I162" i="160"/>
  <c r="J162" i="160" s="1"/>
  <c r="I163" i="160"/>
  <c r="J163" i="160" s="1"/>
  <c r="I164" i="160"/>
  <c r="J164" i="160" s="1"/>
  <c r="I165" i="160"/>
  <c r="J165" i="160" s="1"/>
  <c r="I166" i="160"/>
  <c r="J166" i="160" s="1"/>
  <c r="I167" i="160"/>
  <c r="J167" i="160" s="1"/>
  <c r="I168" i="160"/>
  <c r="J168" i="160" s="1"/>
  <c r="I169" i="160"/>
  <c r="J169" i="160" s="1"/>
  <c r="I170" i="160"/>
  <c r="J170" i="160" s="1"/>
  <c r="I171" i="160"/>
  <c r="J171" i="160" s="1"/>
  <c r="I172" i="160"/>
  <c r="J172" i="160" s="1"/>
  <c r="I173" i="160"/>
  <c r="J173" i="160" s="1"/>
  <c r="I174" i="160"/>
  <c r="J174" i="160" s="1"/>
  <c r="I175" i="160"/>
  <c r="J175" i="160" s="1"/>
  <c r="I176" i="160"/>
  <c r="J176" i="160" s="1"/>
  <c r="I177" i="160"/>
  <c r="J177" i="160" s="1"/>
  <c r="I178" i="160"/>
  <c r="J178" i="160" s="1"/>
  <c r="I179" i="160"/>
  <c r="J179" i="160" s="1"/>
  <c r="I180" i="160"/>
  <c r="J180" i="160" s="1"/>
  <c r="I181" i="160"/>
  <c r="J181" i="160" s="1"/>
  <c r="I182" i="160"/>
  <c r="J182" i="160" s="1"/>
  <c r="I183" i="160"/>
  <c r="J183" i="160" s="1"/>
  <c r="I133" i="160"/>
  <c r="J133" i="160" s="1"/>
  <c r="I119" i="160"/>
  <c r="J119" i="160" s="1"/>
  <c r="I120" i="160"/>
  <c r="J120" i="160" s="1"/>
  <c r="I121" i="160"/>
  <c r="J121" i="160" s="1"/>
  <c r="I122" i="160"/>
  <c r="J122" i="160" s="1"/>
  <c r="I123" i="160"/>
  <c r="J123" i="160" s="1"/>
  <c r="I124" i="160"/>
  <c r="J124" i="160" s="1"/>
  <c r="I125" i="160"/>
  <c r="J125" i="160" s="1"/>
  <c r="I126" i="160"/>
  <c r="J126" i="160" s="1"/>
  <c r="I127" i="160"/>
  <c r="J127" i="160" s="1"/>
  <c r="I128" i="160"/>
  <c r="J128" i="160" s="1"/>
  <c r="I118" i="160"/>
  <c r="I89" i="160"/>
  <c r="J89" i="160" s="1"/>
  <c r="I90" i="160"/>
  <c r="J90" i="160" s="1"/>
  <c r="I91" i="160"/>
  <c r="J91" i="160" s="1"/>
  <c r="I92" i="160"/>
  <c r="J92" i="160" s="1"/>
  <c r="I93" i="160"/>
  <c r="J93" i="160" s="1"/>
  <c r="I94" i="160"/>
  <c r="J94" i="160" s="1"/>
  <c r="I95" i="160"/>
  <c r="J95" i="160" s="1"/>
  <c r="I96" i="160"/>
  <c r="J96" i="160" s="1"/>
  <c r="I97" i="160"/>
  <c r="J97" i="160" s="1"/>
  <c r="I98" i="160"/>
  <c r="J98" i="160" s="1"/>
  <c r="I99" i="160"/>
  <c r="J99" i="160" s="1"/>
  <c r="I100" i="160"/>
  <c r="J100" i="160" s="1"/>
  <c r="I101" i="160"/>
  <c r="J101" i="160" s="1"/>
  <c r="I102" i="160"/>
  <c r="J102" i="160" s="1"/>
  <c r="I103" i="160"/>
  <c r="J103" i="160" s="1"/>
  <c r="I104" i="160"/>
  <c r="J104" i="160" s="1"/>
  <c r="I105" i="160"/>
  <c r="J105" i="160" s="1"/>
  <c r="I106" i="160"/>
  <c r="J106" i="160" s="1"/>
  <c r="I107" i="160"/>
  <c r="J107" i="160" s="1"/>
  <c r="I108" i="160"/>
  <c r="J108" i="160" s="1"/>
  <c r="I109" i="160"/>
  <c r="J109" i="160" s="1"/>
  <c r="I110" i="160"/>
  <c r="J110" i="160" s="1"/>
  <c r="I111" i="160"/>
  <c r="J111" i="160" s="1"/>
  <c r="I112" i="160"/>
  <c r="J112" i="160" s="1"/>
  <c r="I113" i="160"/>
  <c r="J113" i="160" s="1"/>
  <c r="I88" i="160"/>
  <c r="I47" i="160"/>
  <c r="J47" i="160" s="1"/>
  <c r="I48" i="160"/>
  <c r="J48" i="160" s="1"/>
  <c r="I49" i="160"/>
  <c r="J49" i="160" s="1"/>
  <c r="I50" i="160"/>
  <c r="J50" i="160" s="1"/>
  <c r="I51" i="160"/>
  <c r="J51" i="160" s="1"/>
  <c r="I52" i="160"/>
  <c r="J52" i="160" s="1"/>
  <c r="I53" i="160"/>
  <c r="J53" i="160" s="1"/>
  <c r="I54" i="160"/>
  <c r="J54" i="160" s="1"/>
  <c r="I55" i="160"/>
  <c r="J55" i="160" s="1"/>
  <c r="I56" i="160"/>
  <c r="J56" i="160" s="1"/>
  <c r="I57" i="160"/>
  <c r="J57" i="160" s="1"/>
  <c r="I58" i="160"/>
  <c r="J58" i="160" s="1"/>
  <c r="I59" i="160"/>
  <c r="J59" i="160" s="1"/>
  <c r="I60" i="160"/>
  <c r="J60" i="160" s="1"/>
  <c r="I61" i="160"/>
  <c r="J61" i="160" s="1"/>
  <c r="I62" i="160"/>
  <c r="J62" i="160" s="1"/>
  <c r="I63" i="160"/>
  <c r="J63" i="160" s="1"/>
  <c r="I64" i="160"/>
  <c r="J64" i="160" s="1"/>
  <c r="I65" i="160"/>
  <c r="J65" i="160" s="1"/>
  <c r="I66" i="160"/>
  <c r="J66" i="160" s="1"/>
  <c r="I67" i="160"/>
  <c r="J67" i="160" s="1"/>
  <c r="I68" i="160"/>
  <c r="J68" i="160" s="1"/>
  <c r="I69" i="160"/>
  <c r="J69" i="160" s="1"/>
  <c r="I70" i="160"/>
  <c r="J70" i="160" s="1"/>
  <c r="I71" i="160"/>
  <c r="J71" i="160" s="1"/>
  <c r="I72" i="160"/>
  <c r="J72" i="160" s="1"/>
  <c r="I73" i="160"/>
  <c r="J73" i="160" s="1"/>
  <c r="I74" i="160"/>
  <c r="J74" i="160" s="1"/>
  <c r="I75" i="160"/>
  <c r="J75" i="160" s="1"/>
  <c r="I76" i="160"/>
  <c r="J76" i="160" s="1"/>
  <c r="I77" i="160"/>
  <c r="J77" i="160" s="1"/>
  <c r="I78" i="160"/>
  <c r="J78" i="160" s="1"/>
  <c r="I79" i="160"/>
  <c r="J79" i="160" s="1"/>
  <c r="I80" i="160"/>
  <c r="J80" i="160" s="1"/>
  <c r="I81" i="160"/>
  <c r="J81" i="160" s="1"/>
  <c r="I82" i="160"/>
  <c r="J82" i="160" s="1"/>
  <c r="I83" i="160"/>
  <c r="J83" i="160" s="1"/>
  <c r="I46" i="160"/>
  <c r="I31" i="160"/>
  <c r="J31" i="160" s="1"/>
  <c r="I32" i="160"/>
  <c r="J32" i="160" s="1"/>
  <c r="I33" i="160"/>
  <c r="J33" i="160" s="1"/>
  <c r="I34" i="160"/>
  <c r="J34" i="160" s="1"/>
  <c r="I35" i="160"/>
  <c r="J35" i="160" s="1"/>
  <c r="I36" i="160"/>
  <c r="J36" i="160" s="1"/>
  <c r="I37" i="160"/>
  <c r="J37" i="160" s="1"/>
  <c r="I38" i="160"/>
  <c r="J38" i="160" s="1"/>
  <c r="I39" i="160"/>
  <c r="J39" i="160" s="1"/>
  <c r="I40" i="160"/>
  <c r="J40" i="160" s="1"/>
  <c r="I41" i="160"/>
  <c r="J41" i="160" s="1"/>
  <c r="I30" i="160"/>
  <c r="J30" i="160" s="1"/>
  <c r="I16" i="160"/>
  <c r="J16" i="160" s="1"/>
  <c r="I17" i="160"/>
  <c r="J17" i="160" s="1"/>
  <c r="I18" i="160"/>
  <c r="J18" i="160" s="1"/>
  <c r="I19" i="160"/>
  <c r="J19" i="160" s="1"/>
  <c r="I20" i="160"/>
  <c r="J20" i="160" s="1"/>
  <c r="I21" i="160"/>
  <c r="J21" i="160" s="1"/>
  <c r="I22" i="160"/>
  <c r="J22" i="160" s="1"/>
  <c r="I23" i="160"/>
  <c r="J23" i="160" s="1"/>
  <c r="I24" i="160"/>
  <c r="J24" i="160" s="1"/>
  <c r="I25" i="160"/>
  <c r="J25" i="160" s="1"/>
  <c r="I15" i="160"/>
  <c r="J15" i="160" s="1"/>
  <c r="I200" i="160" l="1"/>
  <c r="I129" i="160"/>
  <c r="I114" i="160"/>
  <c r="I626" i="160"/>
  <c r="J199" i="160"/>
  <c r="J200" i="160" s="1"/>
  <c r="C26" i="155" s="1"/>
  <c r="G27" i="155" s="1"/>
  <c r="I621" i="160"/>
  <c r="J621" i="160" s="1"/>
  <c r="C56" i="155" s="1"/>
  <c r="M57" i="155" s="1"/>
  <c r="J626" i="160"/>
  <c r="C58" i="155" s="1"/>
  <c r="N59" i="155" s="1"/>
  <c r="J88" i="160"/>
  <c r="J114" i="160" s="1"/>
  <c r="C18" i="155" s="1"/>
  <c r="H19" i="155" s="1"/>
  <c r="J195" i="160"/>
  <c r="C24" i="155" s="1"/>
  <c r="H25" i="155" s="1"/>
  <c r="I26" i="160"/>
  <c r="J42" i="160"/>
  <c r="C14" i="155" s="1"/>
  <c r="F15" i="155" s="1"/>
  <c r="I42" i="160"/>
  <c r="J118" i="160"/>
  <c r="J129" i="160" s="1"/>
  <c r="C20" i="155" s="1"/>
  <c r="H21" i="155" s="1"/>
  <c r="I195" i="160"/>
  <c r="J184" i="160"/>
  <c r="C22" i="155" s="1"/>
  <c r="J23" i="155" s="1"/>
  <c r="I214" i="160"/>
  <c r="J203" i="160"/>
  <c r="J214" i="160" s="1"/>
  <c r="C28" i="155" s="1"/>
  <c r="L29" i="155" s="1"/>
  <c r="I251" i="160"/>
  <c r="J242" i="160"/>
  <c r="J251" i="160" s="1"/>
  <c r="C32" i="155" s="1"/>
  <c r="L33" i="155" s="1"/>
  <c r="I239" i="160"/>
  <c r="J218" i="160"/>
  <c r="J239" i="160" s="1"/>
  <c r="C30" i="155" s="1"/>
  <c r="J31" i="155" s="1"/>
  <c r="I326" i="160"/>
  <c r="J255" i="160"/>
  <c r="J326" i="160" s="1"/>
  <c r="C34" i="155" s="1"/>
  <c r="M35" i="155" s="1"/>
  <c r="I416" i="160"/>
  <c r="I429" i="160"/>
  <c r="J419" i="160"/>
  <c r="J429" i="160" s="1"/>
  <c r="C42" i="155" s="1"/>
  <c r="M43" i="155" s="1"/>
  <c r="J26" i="160"/>
  <c r="C12" i="155" s="1"/>
  <c r="E13" i="155" s="1"/>
  <c r="I184" i="160"/>
  <c r="I84" i="160"/>
  <c r="J46" i="160"/>
  <c r="J84" i="160" s="1"/>
  <c r="C16" i="155" s="1"/>
  <c r="F17" i="155" s="1"/>
  <c r="I466" i="160"/>
  <c r="J573" i="160"/>
  <c r="C50" i="155" s="1"/>
  <c r="M51" i="155" s="1"/>
  <c r="I573" i="160"/>
  <c r="I338" i="160"/>
  <c r="J416" i="160"/>
  <c r="C40" i="155" s="1"/>
  <c r="L41" i="155" s="1"/>
  <c r="J534" i="160"/>
  <c r="C46" i="155" s="1"/>
  <c r="K47" i="155" s="1"/>
  <c r="I534" i="160"/>
  <c r="I581" i="160"/>
  <c r="J581" i="160" s="1"/>
  <c r="C52" i="155" s="1"/>
  <c r="I383" i="160"/>
  <c r="J341" i="160"/>
  <c r="J383" i="160" s="1"/>
  <c r="C38" i="155" s="1"/>
  <c r="J39" i="155" s="1"/>
  <c r="I541" i="160"/>
  <c r="I596" i="160"/>
  <c r="J596" i="160" s="1"/>
  <c r="C54" i="155" s="1"/>
  <c r="G55" i="155" s="1"/>
  <c r="J432" i="160"/>
  <c r="J537" i="160"/>
  <c r="J541" i="160" s="1"/>
  <c r="C48" i="155" s="1"/>
  <c r="I49" i="155" s="1"/>
  <c r="J600" i="160"/>
  <c r="J584" i="160"/>
  <c r="J330" i="160"/>
  <c r="J338" i="160" s="1"/>
  <c r="C36" i="155" s="1"/>
  <c r="L37" i="155" s="1"/>
  <c r="M47" i="155"/>
  <c r="J466" i="160" l="1"/>
  <c r="C44" i="155" s="1"/>
  <c r="K23" i="155"/>
  <c r="J35" i="155"/>
  <c r="J41" i="155"/>
  <c r="E15" i="155"/>
  <c r="M41" i="155"/>
  <c r="K41" i="155"/>
  <c r="H39" i="155"/>
  <c r="M33" i="155"/>
  <c r="L31" i="155"/>
  <c r="K37" i="155"/>
  <c r="J25" i="155"/>
  <c r="J37" i="155"/>
  <c r="H43" i="155"/>
  <c r="H31" i="155"/>
  <c r="F57" i="155"/>
  <c r="E57" i="155"/>
  <c r="N57" i="155"/>
  <c r="I43" i="155"/>
  <c r="G17" i="155"/>
  <c r="K51" i="155"/>
  <c r="H23" i="155"/>
  <c r="L23" i="155"/>
  <c r="N33" i="155"/>
  <c r="K35" i="155"/>
  <c r="M59" i="155"/>
  <c r="I23" i="155"/>
  <c r="K33" i="155"/>
  <c r="H35" i="155"/>
  <c r="L35" i="155"/>
  <c r="L43" i="155"/>
  <c r="F55" i="155"/>
  <c r="L57" i="155"/>
  <c r="J29" i="155"/>
  <c r="I35" i="155"/>
  <c r="L39" i="155"/>
  <c r="I47" i="155"/>
  <c r="M55" i="155"/>
  <c r="G25" i="155"/>
  <c r="K29" i="155"/>
  <c r="I39" i="155"/>
  <c r="J47" i="155"/>
  <c r="G21" i="155"/>
  <c r="I25" i="155"/>
  <c r="I29" i="155"/>
  <c r="M29" i="155"/>
  <c r="K31" i="155"/>
  <c r="I37" i="155"/>
  <c r="M37" i="155"/>
  <c r="K39" i="155"/>
  <c r="H47" i="155"/>
  <c r="L47" i="155"/>
  <c r="M49" i="155"/>
  <c r="N51" i="155"/>
  <c r="L51" i="155"/>
  <c r="I31" i="155"/>
  <c r="N47" i="155"/>
  <c r="H29" i="155"/>
  <c r="F19" i="155"/>
  <c r="N53" i="155"/>
  <c r="L55" i="155"/>
  <c r="N55" i="155"/>
  <c r="G19" i="155"/>
  <c r="I21" i="155"/>
  <c r="K55" i="155"/>
  <c r="M45" i="155" l="1"/>
  <c r="M61" i="155" s="1"/>
  <c r="K45" i="155"/>
  <c r="K61" i="155" s="1"/>
  <c r="C61" i="155"/>
  <c r="D12" i="155" s="1"/>
  <c r="H45" i="155"/>
  <c r="J45" i="155"/>
  <c r="I45" i="155"/>
  <c r="L45" i="155"/>
  <c r="J628" i="160"/>
  <c r="E61" i="155"/>
  <c r="E62" i="155" s="1"/>
  <c r="F61" i="155"/>
  <c r="G61" i="155"/>
  <c r="N61" i="155"/>
  <c r="H61" i="155"/>
  <c r="J61" i="155"/>
  <c r="L61" i="155"/>
  <c r="I61" i="155"/>
  <c r="D48" i="155"/>
  <c r="D42" i="155"/>
  <c r="D38" i="155"/>
  <c r="D54" i="155"/>
  <c r="D16" i="155"/>
  <c r="D40" i="155"/>
  <c r="D50" i="155"/>
  <c r="D32" i="155"/>
  <c r="D28" i="155"/>
  <c r="D36" i="155"/>
  <c r="D26" i="155"/>
  <c r="D58" i="155"/>
  <c r="D56" i="155"/>
  <c r="D24" i="155"/>
  <c r="D22" i="155"/>
  <c r="D18" i="155"/>
  <c r="D44" i="155"/>
  <c r="D14" i="155"/>
  <c r="D46" i="155"/>
  <c r="D20" i="155"/>
  <c r="D34" i="155"/>
  <c r="D30" i="155"/>
  <c r="D52" i="155"/>
  <c r="F62" i="155" l="1"/>
  <c r="G62" i="155" s="1"/>
  <c r="H62" i="155" s="1"/>
  <c r="I62" i="155" s="1"/>
  <c r="J62" i="155" s="1"/>
  <c r="K62" i="155" s="1"/>
  <c r="L62" i="155" s="1"/>
  <c r="M62" i="155" s="1"/>
  <c r="N62" i="155" s="1"/>
  <c r="D61" i="155"/>
</calcChain>
</file>

<file path=xl/sharedStrings.xml><?xml version="1.0" encoding="utf-8"?>
<sst xmlns="http://schemas.openxmlformats.org/spreadsheetml/2006/main" count="2298" uniqueCount="1202">
  <si>
    <t>C4623</t>
  </si>
  <si>
    <t>11.1</t>
  </si>
  <si>
    <t>11.4</t>
  </si>
  <si>
    <t>MERCADO</t>
  </si>
  <si>
    <t xml:space="preserve">PINTURA </t>
  </si>
  <si>
    <t>12.1</t>
  </si>
  <si>
    <t>12.2</t>
  </si>
  <si>
    <t>13.2</t>
  </si>
  <si>
    <t>14.1</t>
  </si>
  <si>
    <t>TUBULAÇÕES E CONEXÕES DE PVC RÍGIDO</t>
  </si>
  <si>
    <t>14.2</t>
  </si>
  <si>
    <t>DRENAGEM DE ÁGUAS PLUVIAIS</t>
  </si>
  <si>
    <t>ACESSÓRIOS</t>
  </si>
  <si>
    <t>17.1</t>
  </si>
  <si>
    <t xml:space="preserve">LOUÇAS E METAIS </t>
  </si>
  <si>
    <t>SISTEMA DE PROTEÇÃO CONTRA DESCARGAS ATMOSFÉRICAS (SPDA)</t>
  </si>
  <si>
    <t>20.1</t>
  </si>
  <si>
    <t>21.1</t>
  </si>
  <si>
    <t>SERVIÇOS FINAIS</t>
  </si>
  <si>
    <t>6.5</t>
  </si>
  <si>
    <t>VIDROS</t>
  </si>
  <si>
    <t>11.3</t>
  </si>
  <si>
    <t>13.1</t>
  </si>
  <si>
    <t>CENTRO DE DISTRIBUIÇÃO</t>
  </si>
  <si>
    <t>ELETRODUTOS E ACESSÓRIOS</t>
  </si>
  <si>
    <t xml:space="preserve">INSTALAÇÃO HIDRÁULICA </t>
  </si>
  <si>
    <t>TUBULAÇÕES E CONEXÕES DE PVC</t>
  </si>
  <si>
    <t xml:space="preserve">INSTALAÇÃO SANITÁRIA 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</si>
  <si>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</si>
  <si>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</si>
  <si>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</si>
  <si>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</si>
  <si>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</si>
  <si>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</si>
  <si>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</si>
  <si>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</si>
  <si>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</si>
  <si>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17.2</t>
  </si>
  <si>
    <t>17.3</t>
  </si>
  <si>
    <t xml:space="preserve">Planilha Orçamentária </t>
  </si>
  <si>
    <t>ITEM</t>
  </si>
  <si>
    <t>CÓDIGO</t>
  </si>
  <si>
    <t>FONTE</t>
  </si>
  <si>
    <t>DESCRIÇÃO DOS SERVIÇOS</t>
  </si>
  <si>
    <t>QUANT.</t>
  </si>
  <si>
    <t>VALOR (R$)</t>
  </si>
  <si>
    <t>1.1</t>
  </si>
  <si>
    <t>un</t>
  </si>
  <si>
    <t>2.1</t>
  </si>
  <si>
    <t>3.1</t>
  </si>
  <si>
    <t>m³</t>
  </si>
  <si>
    <t>4.1</t>
  </si>
  <si>
    <t>m²</t>
  </si>
  <si>
    <t>4.2</t>
  </si>
  <si>
    <t>4.3</t>
  </si>
  <si>
    <t>5.1</t>
  </si>
  <si>
    <t xml:space="preserve">Regularização e compactação do fundo de valas </t>
  </si>
  <si>
    <t xml:space="preserve">Reaterro apiloado de vala com material da obra  </t>
  </si>
  <si>
    <t>5.2</t>
  </si>
  <si>
    <t>kg</t>
  </si>
  <si>
    <t>6.1</t>
  </si>
  <si>
    <t>m</t>
  </si>
  <si>
    <t>3.2</t>
  </si>
  <si>
    <t>7.1</t>
  </si>
  <si>
    <t>7.2</t>
  </si>
  <si>
    <t>8.1</t>
  </si>
  <si>
    <t xml:space="preserve">SERVIÇOS PRELIMINARES </t>
  </si>
  <si>
    <t xml:space="preserve"> m²</t>
  </si>
  <si>
    <t>1.2</t>
  </si>
  <si>
    <t>SEINFRA</t>
  </si>
  <si>
    <t>1.3</t>
  </si>
  <si>
    <t>1.4</t>
  </si>
  <si>
    <t>1.5</t>
  </si>
  <si>
    <t xml:space="preserve">Locação da obra (execução de gabarito) </t>
  </si>
  <si>
    <t>2.2</t>
  </si>
  <si>
    <t>2.3</t>
  </si>
  <si>
    <t xml:space="preserve">SUPERESTRUTURA </t>
  </si>
  <si>
    <t>ELEMENTOS VAZADOS</t>
  </si>
  <si>
    <t>ALVENARIA DE VEDAÇÃO</t>
  </si>
  <si>
    <t xml:space="preserve">ESQUADRIAS </t>
  </si>
  <si>
    <t>6.2</t>
  </si>
  <si>
    <t>9.1</t>
  </si>
  <si>
    <t>9.3</t>
  </si>
  <si>
    <t>9.4</t>
  </si>
  <si>
    <t>9.6</t>
  </si>
  <si>
    <t>10.1</t>
  </si>
  <si>
    <t>10.2</t>
  </si>
  <si>
    <t>CONCRETO ARMADO - PILARES</t>
  </si>
  <si>
    <t>CONCRETO ARMADO - VIGAS</t>
  </si>
  <si>
    <t>PORTAS DE MADEIRA</t>
  </si>
  <si>
    <t>Torneira para lavatório de mesa bica baixa Izy, código 1193.C37, Deca ou equivalente</t>
  </si>
  <si>
    <t>4.4</t>
  </si>
  <si>
    <t>6.3</t>
  </si>
  <si>
    <t>6.4</t>
  </si>
  <si>
    <t>20.2</t>
  </si>
  <si>
    <t>20.3</t>
  </si>
  <si>
    <t>20.4</t>
  </si>
  <si>
    <t>20.5</t>
  </si>
  <si>
    <t>21.2</t>
  </si>
  <si>
    <t>21.3</t>
  </si>
  <si>
    <t>6.6</t>
  </si>
  <si>
    <t>7.5</t>
  </si>
  <si>
    <t>22.1</t>
  </si>
  <si>
    <t>22.2</t>
  </si>
  <si>
    <t>PAVIMENTAÇÃO EXTERNA</t>
  </si>
  <si>
    <t>22.3</t>
  </si>
  <si>
    <t>23.1</t>
  </si>
  <si>
    <t>24.1</t>
  </si>
  <si>
    <t>17.4</t>
  </si>
  <si>
    <t>17.5</t>
  </si>
  <si>
    <t>17.6</t>
  </si>
  <si>
    <t>7.4</t>
  </si>
  <si>
    <t>FERRAGENS E ACESSÓRIOS</t>
  </si>
  <si>
    <t>1.7</t>
  </si>
  <si>
    <t>22.4</t>
  </si>
  <si>
    <t>73838/1</t>
  </si>
  <si>
    <t>74106/1</t>
  </si>
  <si>
    <t>74065/2</t>
  </si>
  <si>
    <t>73924/2</t>
  </si>
  <si>
    <t>74131/5</t>
  </si>
  <si>
    <t>74209/1</t>
  </si>
  <si>
    <t>73937/1</t>
  </si>
  <si>
    <t>MOVIMENTO DE TERRAS PARA FUNDAÇÕES</t>
  </si>
  <si>
    <t>FUNDAÇÕES</t>
  </si>
  <si>
    <t>SISTEMA DE VEDAÇÃO VERTICAL INTERNO E EXTERNO (PAREDES)</t>
  </si>
  <si>
    <t xml:space="preserve">SISTEMAS DE COBERTURA </t>
  </si>
  <si>
    <t>REVESTIMENTOS INTERNOS E EXTERNOS</t>
  </si>
  <si>
    <t>SERVIÇOS COMPLEMENTARES</t>
  </si>
  <si>
    <t>SISTEMA DE PROTEÇÃO CONTRA INCÊNDIO</t>
  </si>
  <si>
    <t xml:space="preserve">Subtotal </t>
  </si>
  <si>
    <t>3.3</t>
  </si>
  <si>
    <t>3.4</t>
  </si>
  <si>
    <t>4.5</t>
  </si>
  <si>
    <t>5.3</t>
  </si>
  <si>
    <t>3.5</t>
  </si>
  <si>
    <t>11.5</t>
  </si>
  <si>
    <t>11.6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</si>
  <si>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</si>
  <si>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</si>
  <si>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</si>
  <si>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</si>
  <si>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</si>
  <si>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</si>
  <si>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</si>
  <si>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</si>
  <si>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</si>
  <si>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</si>
  <si>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</si>
  <si>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</si>
  <si>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16.1</t>
  </si>
  <si>
    <t>16.2</t>
  </si>
  <si>
    <t>16.3</t>
  </si>
  <si>
    <t>16.4</t>
  </si>
  <si>
    <t>16.5</t>
  </si>
  <si>
    <t>16.6</t>
  </si>
  <si>
    <t>16.8</t>
  </si>
  <si>
    <t>17.7</t>
  </si>
  <si>
    <t>18.1</t>
  </si>
  <si>
    <t>18.2</t>
  </si>
  <si>
    <t>18.3</t>
  </si>
  <si>
    <t>18.4</t>
  </si>
  <si>
    <t>18.5</t>
  </si>
  <si>
    <t>18.6</t>
  </si>
  <si>
    <t>INSTALAÇÕES DE CLIMATIZAÇÃO</t>
  </si>
  <si>
    <t>23.2</t>
  </si>
  <si>
    <t>1.8</t>
  </si>
  <si>
    <t>74065/1</t>
  </si>
  <si>
    <t>C2910</t>
  </si>
  <si>
    <t>C1869</t>
  </si>
  <si>
    <t>C0544</t>
  </si>
  <si>
    <t>C4394</t>
  </si>
  <si>
    <t>C2045</t>
  </si>
  <si>
    <t>C0864</t>
  </si>
  <si>
    <t>C4642</t>
  </si>
  <si>
    <t/>
  </si>
  <si>
    <t>74072/3</t>
  </si>
  <si>
    <t>74046/2</t>
  </si>
  <si>
    <t>73782/2</t>
  </si>
  <si>
    <t>74052/5</t>
  </si>
  <si>
    <t>DISJUNTORES</t>
  </si>
  <si>
    <t>74130/1</t>
  </si>
  <si>
    <t>74130/4</t>
  </si>
  <si>
    <t>74130/6</t>
  </si>
  <si>
    <t>74131/4</t>
  </si>
  <si>
    <t>73795/6</t>
  </si>
  <si>
    <t>73870/4</t>
  </si>
  <si>
    <t>74169/1</t>
  </si>
  <si>
    <t>73886/1</t>
  </si>
  <si>
    <t>73859/2</t>
  </si>
  <si>
    <t>74220/1</t>
  </si>
  <si>
    <t>74077/3</t>
  </si>
  <si>
    <t>15.4</t>
  </si>
  <si>
    <t>C1207</t>
  </si>
  <si>
    <t>19.2</t>
  </si>
  <si>
    <t>C0361</t>
  </si>
  <si>
    <t>14.17</t>
  </si>
  <si>
    <t>14.18</t>
  </si>
  <si>
    <t>C4624</t>
  </si>
  <si>
    <t>14.19</t>
  </si>
  <si>
    <t>16.9</t>
  </si>
  <si>
    <t>16.10</t>
  </si>
  <si>
    <t>16.11</t>
  </si>
  <si>
    <t>C2290</t>
  </si>
  <si>
    <t>9.2</t>
  </si>
  <si>
    <t>9.5</t>
  </si>
  <si>
    <t xml:space="preserve">IMPERMEABILIZAÇÃO </t>
  </si>
  <si>
    <t>C2284</t>
  </si>
  <si>
    <t>C2285</t>
  </si>
  <si>
    <t>7.3</t>
  </si>
  <si>
    <t>7.6</t>
  </si>
  <si>
    <t>6.7</t>
  </si>
  <si>
    <t>11.2</t>
  </si>
  <si>
    <t>Tubo PVC soldável Ø 25 mm, fornecimento e instalação</t>
  </si>
  <si>
    <t>Tubo PVC soldável Ø 50 mm, fornecimento e instalação</t>
  </si>
  <si>
    <t>Tubo PVC soldável Ø 60 mm, fornecimento e instalação</t>
  </si>
  <si>
    <t>Registro de gaveta com canopla cromada 3/4", fornecimento e instalação</t>
  </si>
  <si>
    <t>Registro de pressão com canopla cromada 3/4", fornecimento e instalação</t>
  </si>
  <si>
    <t>14.3</t>
  </si>
  <si>
    <t>14.4</t>
  </si>
  <si>
    <t>14.20</t>
  </si>
  <si>
    <t>14.21</t>
  </si>
  <si>
    <t>14.22</t>
  </si>
  <si>
    <t>C3478</t>
  </si>
  <si>
    <t>SISTEMAS DE PISOS INTERNOS E EXTERNOS (PAVIMENTAÇÃO)</t>
  </si>
  <si>
    <t>C1520</t>
  </si>
  <si>
    <t>C4409</t>
  </si>
  <si>
    <t>% ITEM</t>
  </si>
  <si>
    <t xml:space="preserve">FUNDAÇÕES </t>
  </si>
  <si>
    <t>SISTEMA DE PROTEÇÃO CONTRA DESC. ATMOSFÉRICAS (SPDA)</t>
  </si>
  <si>
    <t>Valores totais</t>
  </si>
  <si>
    <t>C2850</t>
  </si>
  <si>
    <t>2.1.1</t>
  </si>
  <si>
    <t>2.1.2</t>
  </si>
  <si>
    <t>2.1.3</t>
  </si>
  <si>
    <t>2.1.4</t>
  </si>
  <si>
    <t>2.2.1</t>
  </si>
  <si>
    <t>2.2.2</t>
  </si>
  <si>
    <t>2.2.3</t>
  </si>
  <si>
    <t>2.3.1</t>
  </si>
  <si>
    <t>2.3.2</t>
  </si>
  <si>
    <t>2.3.3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</si>
  <si>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</si>
  <si>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</si>
  <si>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</si>
  <si>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</si>
  <si>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</si>
  <si>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</si>
  <si>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</si>
  <si>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</si>
  <si>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</si>
  <si>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3.2.4</t>
  </si>
  <si>
    <t>3.2.5</t>
  </si>
  <si>
    <t>3.2.6</t>
  </si>
  <si>
    <t>3.2.7</t>
  </si>
  <si>
    <t>3.3.1</t>
  </si>
  <si>
    <t>3.3.2</t>
  </si>
  <si>
    <t>3.3.3</t>
  </si>
  <si>
    <t>3.3.4</t>
  </si>
  <si>
    <t>3.4.1</t>
  </si>
  <si>
    <t>3.4.2</t>
  </si>
  <si>
    <t>3.4.3</t>
  </si>
  <si>
    <t>3.4.4</t>
  </si>
  <si>
    <t>3.5.1</t>
  </si>
  <si>
    <t>3.5.2</t>
  </si>
  <si>
    <t>4.1.1</t>
  </si>
  <si>
    <t>4.1.2</t>
  </si>
  <si>
    <t>4.1.3</t>
  </si>
  <si>
    <t>4.1.4</t>
  </si>
  <si>
    <t>4.2.1</t>
  </si>
  <si>
    <t>4.2.2</t>
  </si>
  <si>
    <t>4.2.3</t>
  </si>
  <si>
    <t>4.3.1</t>
  </si>
  <si>
    <t>4.4.1</t>
  </si>
  <si>
    <t>4.4.2</t>
  </si>
  <si>
    <t>4.4.3</t>
  </si>
  <si>
    <t>4.4.4</t>
  </si>
  <si>
    <t>4.5.1</t>
  </si>
  <si>
    <t>4.5.2</t>
  </si>
  <si>
    <t>4.5.3</t>
  </si>
  <si>
    <t>4.5.4</t>
  </si>
  <si>
    <t>4.5.5</t>
  </si>
  <si>
    <t>4.5.6</t>
  </si>
  <si>
    <t>5.1.1</t>
  </si>
  <si>
    <t>5.2.1</t>
  </si>
  <si>
    <t>5.2.2</t>
  </si>
  <si>
    <t>5.3.1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</si>
  <si>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</si>
  <si>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</si>
  <si>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</si>
  <si>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</si>
  <si>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</si>
  <si>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</si>
  <si>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</si>
  <si>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</si>
  <si>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</si>
  <si>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</si>
  <si>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</si>
  <si>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</si>
  <si>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</si>
  <si>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</si>
  <si>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</si>
  <si>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</si>
  <si>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</si>
  <si>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</si>
  <si>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</si>
  <si>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</si>
  <si>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</si>
  <si>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</si>
  <si>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</si>
  <si>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</si>
  <si>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</si>
  <si>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</si>
  <si>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</si>
  <si>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</si>
  <si>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</si>
  <si>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6.5.11</t>
  </si>
  <si>
    <t>6.5.12</t>
  </si>
  <si>
    <t>6.5.13</t>
  </si>
  <si>
    <t>6.5.14</t>
  </si>
  <si>
    <t>6.5.15</t>
  </si>
  <si>
    <t>6.5.16</t>
  </si>
  <si>
    <t>6.5.17</t>
  </si>
  <si>
    <t>6.6.1</t>
  </si>
  <si>
    <t>6.6.2</t>
  </si>
  <si>
    <t>6.6.3</t>
  </si>
  <si>
    <t>6.6.4</t>
  </si>
  <si>
    <t>6.6.5</t>
  </si>
  <si>
    <t>6.7.1</t>
  </si>
  <si>
    <t>6.7.2</t>
  </si>
  <si>
    <t>6.7.3</t>
  </si>
  <si>
    <t>6.7.4</t>
  </si>
  <si>
    <t>8.2</t>
  </si>
  <si>
    <t>C4495</t>
  </si>
  <si>
    <t>10.1.1</t>
  </si>
  <si>
    <t>10.1.2</t>
  </si>
  <si>
    <t>10.1.3</t>
  </si>
  <si>
    <t>10.1.4</t>
  </si>
  <si>
    <t>10.1.5</t>
  </si>
  <si>
    <t>10.1.6</t>
  </si>
  <si>
    <t>10.1.7</t>
  </si>
  <si>
    <t>10.2.1</t>
  </si>
  <si>
    <t>10.2.2</t>
  </si>
  <si>
    <t>10.2.3</t>
  </si>
  <si>
    <t>10.2.4</t>
  </si>
  <si>
    <t>10.2.5</t>
  </si>
  <si>
    <t>10.2.6</t>
  </si>
  <si>
    <t>10.2.7</t>
  </si>
  <si>
    <t>12.1.1</t>
  </si>
  <si>
    <t>12.1.2</t>
  </si>
  <si>
    <t>12.2.1</t>
  </si>
  <si>
    <t>12.2.2</t>
  </si>
  <si>
    <t>12.2.3</t>
  </si>
  <si>
    <t>12.2.4</t>
  </si>
  <si>
    <t>13.1.1</t>
  </si>
  <si>
    <t>13.1.2</t>
  </si>
  <si>
    <t>13.1.3</t>
  </si>
  <si>
    <t>13.1.4</t>
  </si>
  <si>
    <t>13.1.5</t>
  </si>
  <si>
    <t>13.2.1</t>
  </si>
  <si>
    <t>13.2.2</t>
  </si>
  <si>
    <t>C4480</t>
  </si>
  <si>
    <t>C4505</t>
  </si>
  <si>
    <t>C0513</t>
  </si>
  <si>
    <t>C0497</t>
  </si>
  <si>
    <t>C0492</t>
  </si>
  <si>
    <t>C0490</t>
  </si>
  <si>
    <t>C0503</t>
  </si>
  <si>
    <t>C0501</t>
  </si>
  <si>
    <t>C0498</t>
  </si>
  <si>
    <t>C0500</t>
  </si>
  <si>
    <t>C0504</t>
  </si>
  <si>
    <t>C0505</t>
  </si>
  <si>
    <t>C0508</t>
  </si>
  <si>
    <t>C4670</t>
  </si>
  <si>
    <t>C4385</t>
  </si>
  <si>
    <t>18.1.1</t>
  </si>
  <si>
    <t>18.1.2</t>
  </si>
  <si>
    <t>18.1.3</t>
  </si>
  <si>
    <t>18.1.4</t>
  </si>
  <si>
    <t>18.2.1</t>
  </si>
  <si>
    <t>18.2.2</t>
  </si>
  <si>
    <t>18.2.3</t>
  </si>
  <si>
    <t>18.2.4</t>
  </si>
  <si>
    <t>18.2.5</t>
  </si>
  <si>
    <t>18.2.6</t>
  </si>
  <si>
    <t>18.2.7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</si>
  <si>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</si>
  <si>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</si>
  <si>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</si>
  <si>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</si>
  <si>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</si>
  <si>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</si>
  <si>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</si>
  <si>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</si>
  <si>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C1158</t>
  </si>
  <si>
    <t>18.3.9</t>
  </si>
  <si>
    <t>18.3.10</t>
  </si>
  <si>
    <t>C1154</t>
  </si>
  <si>
    <t>18.4.1</t>
  </si>
  <si>
    <t>18.4.2</t>
  </si>
  <si>
    <t>18.4.3</t>
  </si>
  <si>
    <t>18.4.4</t>
  </si>
  <si>
    <t>18.4.5</t>
  </si>
  <si>
    <t>18.4.6</t>
  </si>
  <si>
    <t>18.4.7</t>
  </si>
  <si>
    <t>18.4.8</t>
  </si>
  <si>
    <t>18.4.9</t>
  </si>
  <si>
    <t>18.5.1</t>
  </si>
  <si>
    <t>18.6.1</t>
  </si>
  <si>
    <t>18.6.2</t>
  </si>
  <si>
    <t>18.6.3</t>
  </si>
  <si>
    <t>18.6.4</t>
  </si>
  <si>
    <t>18.6.5</t>
  </si>
  <si>
    <t>18.6.6</t>
  </si>
  <si>
    <t>18.6.7</t>
  </si>
  <si>
    <t>18.6.8</t>
  </si>
  <si>
    <t>18.6.9</t>
  </si>
  <si>
    <t>18.6.10</t>
  </si>
  <si>
    <t>18.6.11</t>
  </si>
  <si>
    <t>18.6.12</t>
  </si>
  <si>
    <t>18.6.13</t>
  </si>
  <si>
    <t>18.6.14</t>
  </si>
  <si>
    <t>18.6.15</t>
  </si>
  <si>
    <t>18.6.16</t>
  </si>
  <si>
    <t>18.6.17</t>
  </si>
  <si>
    <t>18.6.18</t>
  </si>
  <si>
    <t>C3424</t>
  </si>
  <si>
    <t>C4533</t>
  </si>
  <si>
    <t>C4530</t>
  </si>
  <si>
    <t>C4531</t>
  </si>
  <si>
    <t>C4107</t>
  </si>
  <si>
    <t>C4540</t>
  </si>
  <si>
    <t>C4412</t>
  </si>
  <si>
    <t>C1661</t>
  </si>
  <si>
    <t>C1638</t>
  </si>
  <si>
    <t>C4042</t>
  </si>
  <si>
    <t>C4567</t>
  </si>
  <si>
    <t>C4568</t>
  </si>
  <si>
    <t>C3768</t>
  </si>
  <si>
    <t>C4526</t>
  </si>
  <si>
    <t>C4562</t>
  </si>
  <si>
    <t>19.1</t>
  </si>
  <si>
    <t>C1208</t>
  </si>
  <si>
    <t>19.3</t>
  </si>
  <si>
    <t>19.4</t>
  </si>
  <si>
    <t>20.1.1</t>
  </si>
  <si>
    <t>20.2.1</t>
  </si>
  <si>
    <t>20.2.2</t>
  </si>
  <si>
    <t>20.2.3</t>
  </si>
  <si>
    <t>20.3.1</t>
  </si>
  <si>
    <t>20.3.2</t>
  </si>
  <si>
    <t>20.3.3</t>
  </si>
  <si>
    <t>20.4.1</t>
  </si>
  <si>
    <t>20.5.1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</si>
  <si>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</si>
  <si>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</si>
  <si>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</si>
  <si>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</si>
  <si>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</si>
  <si>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</si>
  <si>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</si>
  <si>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</si>
  <si>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23.2.1</t>
  </si>
  <si>
    <t>23.2.2</t>
  </si>
  <si>
    <t>24.2</t>
  </si>
  <si>
    <t>C4622</t>
  </si>
  <si>
    <t>C4649</t>
  </si>
  <si>
    <t>MOVIMENTO DE TERRA PARA FUNDAÇÕES</t>
  </si>
  <si>
    <t>Tubo PVC soldável Ø 32 mm, fornecimento e instalação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</si>
  <si>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</si>
  <si>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</si>
  <si>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</si>
  <si>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</si>
  <si>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</si>
  <si>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</si>
  <si>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</si>
  <si>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</si>
  <si>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</si>
  <si>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12.1.13</t>
  </si>
  <si>
    <t>12.1.14</t>
  </si>
  <si>
    <t>12.1.15</t>
  </si>
  <si>
    <t>12.1.16</t>
  </si>
  <si>
    <t>12.1.17</t>
  </si>
  <si>
    <t>12.1.18</t>
  </si>
  <si>
    <t>12.1.19</t>
  </si>
  <si>
    <t>12.1.20</t>
  </si>
  <si>
    <t>12.1.12</t>
  </si>
  <si>
    <t>12.1.21</t>
  </si>
  <si>
    <t>PAVIMENTAÇÃO INTERNA</t>
  </si>
  <si>
    <t>9.7</t>
  </si>
  <si>
    <t>9.8</t>
  </si>
  <si>
    <t>4.2.4</t>
  </si>
  <si>
    <t>12.1.22</t>
  </si>
  <si>
    <t>12.1.23</t>
  </si>
  <si>
    <t>12.1.24</t>
  </si>
  <si>
    <t>14.23</t>
  </si>
  <si>
    <t>12.1.25</t>
  </si>
  <si>
    <t>12.1.26</t>
  </si>
  <si>
    <t>12.1.27</t>
  </si>
  <si>
    <t>Registro de gaveta com canopla cromada 1", fornecimento e instalação</t>
  </si>
  <si>
    <t>9.9</t>
  </si>
  <si>
    <t>9.10</t>
  </si>
  <si>
    <t>15.11</t>
  </si>
  <si>
    <t>Cabide metálico Izy, código 2060.C37, Deca ou equivalente</t>
  </si>
  <si>
    <t>11.7</t>
  </si>
  <si>
    <t>11.8</t>
  </si>
  <si>
    <t>21.4</t>
  </si>
  <si>
    <t>21.5</t>
  </si>
  <si>
    <t>3.1.7</t>
  </si>
  <si>
    <t>3.1.8</t>
  </si>
  <si>
    <t>CPU</t>
  </si>
  <si>
    <t>UN.</t>
  </si>
  <si>
    <t>MINISTÉRIO DA EDUCAÇÃO</t>
  </si>
  <si>
    <t>BDI :</t>
  </si>
  <si>
    <t>Placa da obra em chapa de aço galvanizado, Padrão Governo Federal</t>
  </si>
  <si>
    <t>1.9</t>
  </si>
  <si>
    <t>1.10</t>
  </si>
  <si>
    <t>Lastro de concreto não-estrutural, espessura 5cm</t>
  </si>
  <si>
    <t>Forma de madeira em tábuas para fundações, com reaproveitamento</t>
  </si>
  <si>
    <t>Concreto Bombeado fck= 25MPa; incluindo preparo, lançamento e adensamento</t>
  </si>
  <si>
    <t>Verga e contraverga pré-moldada fck= 20MPa, seção 10x10cm</t>
  </si>
  <si>
    <t>Contrapiso de concreto não-estrutural, espessura 5cm e preparo mecânico</t>
  </si>
  <si>
    <t>Camada regularizadora traço 1:4 (cimento e areia) espessura 2cm</t>
  </si>
  <si>
    <t>Pintura em látex acrílico sobre paredes internas e externas, 2 demãos</t>
  </si>
  <si>
    <t>Pintura em látex PVA sobre teto, 2 demãos</t>
  </si>
  <si>
    <t>Pintura epóxi à base de água para área molhadas, 2 demãos</t>
  </si>
  <si>
    <t>Cuba de embutir oval em louça branca, fornecimento e instalação</t>
  </si>
  <si>
    <t>Pingadeira ou chapim em concreto aparente desempenado</t>
  </si>
  <si>
    <t>SISTEMAS DE COBERTURA</t>
  </si>
  <si>
    <t>SISTEMA DE VEDAÇÃO VERTICAL</t>
  </si>
  <si>
    <t>GERAIS</t>
  </si>
  <si>
    <t>Impermeabilização com tinta betuminosa em fundações (vigas baldrames)</t>
  </si>
  <si>
    <t>REVESTIMENTOS INTERNO E EXTERNO</t>
  </si>
  <si>
    <t>SISTEMAS DE PISOS</t>
  </si>
  <si>
    <t>PINTURAS E ACABAMENTOS</t>
  </si>
  <si>
    <t>LOUÇAS, ACESSÓRIOS E METAIS</t>
  </si>
  <si>
    <t>INSTALAÇÃO ELÉTRICA - 220V</t>
  </si>
  <si>
    <t>20.1.2</t>
  </si>
  <si>
    <t>20.1.3</t>
  </si>
  <si>
    <t>20.1.4</t>
  </si>
  <si>
    <t>20.1.5</t>
  </si>
  <si>
    <t>Conector mini-gar em bronze estanhado</t>
  </si>
  <si>
    <t>Sondagem do terreno (mínimo de 2 furos com 7m de profundidade para até 200m²)</t>
  </si>
  <si>
    <t>Valor TOTAL com BDI</t>
  </si>
  <si>
    <t>Armação de aço CA-50 Ø 10mm; incluso fornecimento, corte, dobra e colocação</t>
  </si>
  <si>
    <t>Armação de aço CA-60 Ø 5,0mm; incluso fornecimento, corte, dobra e colocação</t>
  </si>
  <si>
    <t>Armação de aço CA-50 Ø 12,5mm; incluso fornecimento, corte, dobra e colocação</t>
  </si>
  <si>
    <t>Armação de aço CA-50 Ø 8mm; incluso fornecimento, corte, dobra e colocação</t>
  </si>
  <si>
    <t>4.1.5</t>
  </si>
  <si>
    <t>4.2.5</t>
  </si>
  <si>
    <t>4.2.6</t>
  </si>
  <si>
    <t>Armação de aço CA-50 Ø 6,3mm; incluso fornecimento, corte, dobra e colocação</t>
  </si>
  <si>
    <t>Montagem e desmontagem de forma para pilares, em chapa de madeira compensada plastificada com reaproveitamento</t>
  </si>
  <si>
    <t>Placa de inauguração em chapa de aço galvanizado 0,47x0,57m</t>
  </si>
  <si>
    <t>Entrada de energia elétrica aérea monofásica 50A com poste de concreto; inclusive cabeamento, caixa de proteção para medidor e aterramento</t>
  </si>
  <si>
    <t>Ligação provisória de energia elétrica em canteiro de obra</t>
  </si>
  <si>
    <t>Execução de sanitário e vestiário em canteiro de obra, inclusive instalação e aparelhos</t>
  </si>
  <si>
    <t>Barracão para escritório de obra porte pequeno s=20,00m²</t>
  </si>
  <si>
    <t>Barracão provisório para deposito</t>
  </si>
  <si>
    <t>Limpeza mecanizada de terreno com remoção de camada vegetal</t>
  </si>
  <si>
    <t>1.11</t>
  </si>
  <si>
    <t>1.12</t>
  </si>
  <si>
    <t>Ministério da Educação</t>
  </si>
  <si>
    <t>Edificação principal do Proinfância 1</t>
  </si>
  <si>
    <t>EDIFICAÇÃO</t>
  </si>
  <si>
    <t>Aterro apiloado em camadas de 0,20 m com material argilo - arenoso (entre baldrames)</t>
  </si>
  <si>
    <t>MURETA E ABRIGO GÁS</t>
  </si>
  <si>
    <t>CASTELO D'ÁGUA</t>
  </si>
  <si>
    <t>CONCRETO ARMADO PARA FUNDAÇÕES - VIGAS BALDRAMES</t>
  </si>
  <si>
    <t>FUNDAÇÃO DO CASTELO D'ÁGUA</t>
  </si>
  <si>
    <t>Corte e reparo em cabeça de estaca</t>
  </si>
  <si>
    <t>3.3.5</t>
  </si>
  <si>
    <t>3.3.6</t>
  </si>
  <si>
    <t>3.3.7</t>
  </si>
  <si>
    <t>ABRIGO DE GÁS - BLOCOS</t>
  </si>
  <si>
    <t>3.4.6</t>
  </si>
  <si>
    <t>3.5.4</t>
  </si>
  <si>
    <t>CONCRETO ARMADO PARA VERGAS</t>
  </si>
  <si>
    <t>CONCRETO ARMADO - MURETA - PILARES</t>
  </si>
  <si>
    <t>CONCRETO ARMADO -CASA DE GÁS - PILARES, VIGAS E LAJE</t>
  </si>
  <si>
    <t>Cobogó de concreto (elemento vazado)  - (6x40x40cm) assentado com argamassa traço 1:4 (cimento, areia)</t>
  </si>
  <si>
    <t>Alvenaria de vedação de 1/2 vez em tijolos cerâmicos (dimensões nominais: 39x19x09); assentamento em argamassa no traço 1:2:8 (cimento, cal e areia)  para parede interna</t>
  </si>
  <si>
    <t>5.2.3</t>
  </si>
  <si>
    <t>5.2.4</t>
  </si>
  <si>
    <t>Encunhamento (aperto de alvenaria) em tijolo cerâmicos maciços 5x10x20cm 1 vez (esp. 20cm), assentamento c/ argamassa traço1:6 (cimento e areia)</t>
  </si>
  <si>
    <t>5.2.5</t>
  </si>
  <si>
    <t>Divisória de banheiros e sanitários em granito com espessura de 2cm polido assentado com argamassa traço 1:4</t>
  </si>
  <si>
    <t>ALVENARIA DA MURETA</t>
  </si>
  <si>
    <t>Chapa metalica (alumínio) 0,80m x 0,4m, e= 1mm para as portas - fornecimento e instalação</t>
  </si>
  <si>
    <t>Fechadura de embutir completa, tipo tarjeta livre-ocupado</t>
  </si>
  <si>
    <t>PORTAS EM ALUMÍNIO</t>
  </si>
  <si>
    <t>Porta de abrir - PA6 - 120x185 - veneziana- conforme projeto de esquadrias, inclusive ferragens</t>
  </si>
  <si>
    <t>Porta de abrir - PA7 - 160+90x210 - veneziana- conforme projeto de esquadrias, inclusive ferragens</t>
  </si>
  <si>
    <t>PORTAS DE VIDRO - PV</t>
  </si>
  <si>
    <t xml:space="preserve">Porta de Vidro temperado - PV1 - 175x230, com ferragens, conforme projeto de esquadrias </t>
  </si>
  <si>
    <t xml:space="preserve">Porta de Vidro temperado - PV2 - 175x230, de abir,com ferragens, conforme projeto de esquadrias </t>
  </si>
  <si>
    <t xml:space="preserve">JANELAS DE ALUMÍNIO - JA </t>
  </si>
  <si>
    <t>Janela de Alumínio - JA-01, 70x125, completa conforme projeto de esquadrias - Guilhotina</t>
  </si>
  <si>
    <t>Janela de Alumínio - JA-02, 110x145, completa conforme projeto de esquadrias - Guilhotina</t>
  </si>
  <si>
    <t>Janela de Alumínio - JA-04, 140x145, completa conforme projeto de esquadrias - Guilhotina</t>
  </si>
  <si>
    <t>Janela de Alumínio - JA-05, 200x105, completa conforme projeto de esquadrias - Fixa</t>
  </si>
  <si>
    <t>Janela de Alumínio - JA-06, 210x50, completa conforme projeto de esquadrias - Maxim-ar - incluso vidro liso incolor, espessura 6mm</t>
  </si>
  <si>
    <t>Janela de Alumínio - JA-07, 210x75, completa conforme projeto de esquadrias - Maxim-ar - incluso vidro liso incolor, espessura 6mm</t>
  </si>
  <si>
    <t>Janela de Alumínio - JA-08, 210x100, completa conforme projeto de esquadrias - Maxim-ar - incluso vidro liso incolor, espessura 6mm</t>
  </si>
  <si>
    <t>Janela de Alumínio - JA-09, 210x150, completa conforme projeto de esquadrias - Maxim-ar - incluso vidro liso incolor, espessura 6mm</t>
  </si>
  <si>
    <t>Janela de Alumínio - JA-10, 140x150, completa conforme projeto de esquadrias - Maxim-ar - incluso vidro liso incolor, espessura 6mm</t>
  </si>
  <si>
    <t>Janela de Alumínio - JA-11, 140x75, completa conforme projeto de esquadrias - Maxim-ar - incluso vidro liso incolor, espessura 6mm</t>
  </si>
  <si>
    <t>Janela de Alumínio - JA-12, 420x50, completa conforme projeto de esquadrias - Maxim-ar - incluso vidro liso incolor, espessura 6mm</t>
  </si>
  <si>
    <t>Janela de Alumínio - JA-13, 420x150, completa conforme projeto de esquadrias - Maxim-ar - incluso vidro liso incolor, espessura 6mm</t>
  </si>
  <si>
    <t>Janela de Alumínio - JA-14, 560x100, completa conforme projeto de esquadrias - Maxim-ar - incluso vidro liso incolor, espessura 6mm</t>
  </si>
  <si>
    <t>Janela de Alumínio - JA-15, 560x150, completa conforme projeto de esquadrias - Maxim-ar -incluso vidro liso incolor, espessura 6mm</t>
  </si>
  <si>
    <t>Tela de nylon de proteção- fixada na esquadria</t>
  </si>
  <si>
    <t>Box em vidro temperado incolor, 10mm, com altura de 1,80m</t>
  </si>
  <si>
    <t>Divisória em vidro temperado, jateado, 10mm com porta de correr</t>
  </si>
  <si>
    <t>Espelho cristal esp. 4mm sem moldura de madeira</t>
  </si>
  <si>
    <t>ESQUADRIA - GRADIL METÁLICO</t>
  </si>
  <si>
    <t>Gradil metalico e tela de aço galvanizado , inclusive pintura - fornecimento e instalação (GR1, GR2, GR3, GR4)</t>
  </si>
  <si>
    <t>Portão de abrir em chapa de aço perfurada, inclusive pintura - fornecimento e instalação (PF1 e PF2)</t>
  </si>
  <si>
    <t>Fechamento com chapa de aço perfurada, inclusive perfis metálicos para suporte e pintura - fornecimento e instalação</t>
  </si>
  <si>
    <t>Portão de abrir com gradil metálico e tela de aço galvanizado, inclusive pintura - fornecimento e instalação</t>
  </si>
  <si>
    <t>Telha Sanduiche metalica com preenchimento em PIR</t>
  </si>
  <si>
    <t>Cumeeira em perfil ondulado de aço zincado</t>
  </si>
  <si>
    <t>Calha em chapa metalica Nº 22 desenvolvimento de 63 cm</t>
  </si>
  <si>
    <t>Rufo em chapa de aço galvanizado nr. 24, desenvolvimento 73 cm</t>
  </si>
  <si>
    <t>Rufo em chapa de aço galvanizado nr. 24, desenvolvimento 39 cm</t>
  </si>
  <si>
    <t>Rufo em chapa de aço galvanizado nr. 24, desenvolvimento 32 cm</t>
  </si>
  <si>
    <t>Chapisco de aderência em paredes internas, externas, vigas, platibanda e calhas</t>
  </si>
  <si>
    <t xml:space="preserve">Emboço para paredes internas traço 1:2:9 - preparo manual - espessura 2,0 cm </t>
  </si>
  <si>
    <t xml:space="preserve">Emboço paulista para paredes externas traço 1:2:9 - preparo manual - espessura 2,5 cm </t>
  </si>
  <si>
    <t>Reboco para paredes internas, externas, pórticos, vigas, traço 1:4,5  - espessura 0,5 cm</t>
  </si>
  <si>
    <t>Revestimento cerâmico de paredes PEI IV- cerâmica 30 x 40 cm - incl. rejunte - conforme projeto - branca</t>
  </si>
  <si>
    <t>Revestimento cerâmico de paredes PEI IV - cerâmica 10 x 10 cm - incl. rejunte - conforme projeto - azul</t>
  </si>
  <si>
    <t>Revestimento cerâmico de paredes PEI IV - cerâmica 10 x 10 cm - incl. rejunte - conforme projeto - branco</t>
  </si>
  <si>
    <t>Revestimento cerâmico de paredes PEI IV - cerâmica 10 x 10 cm - incl. rejunte - conforme projeto - amarelo</t>
  </si>
  <si>
    <t>Roda meio em madeira (largura=10cm)</t>
  </si>
  <si>
    <t>9.11</t>
  </si>
  <si>
    <t>Forro de gesso acartonado estruturado - montagem e instalação</t>
  </si>
  <si>
    <t>Forro em fibra mineral removível (1250x625x16mm) apoiado sobre perfil metálico "T" invertido 24mm</t>
  </si>
  <si>
    <t>Piso cimentado desempenado com acabamento liso e=10,0cm com junta plastica acabada 1,2m - solários, varandas e pátio coberto</t>
  </si>
  <si>
    <t>Pintura de base epoxi sobre piso</t>
  </si>
  <si>
    <t xml:space="preserve">Piso cerâmico antiderrapante PEI V - 40 x 40 cm - incl. rejunte - conforme projeto </t>
  </si>
  <si>
    <t xml:space="preserve">Piso cerâmico antiderrapante PEI V - 60 x 60 cm - incl. rejunte - conforme projeto </t>
  </si>
  <si>
    <t>10.1.8</t>
  </si>
  <si>
    <t>Piso podotátil de alerta em borracha integrado 30x30cm, assentamento com argamassa (fornecimento e assentamento)</t>
  </si>
  <si>
    <t>10.1.9</t>
  </si>
  <si>
    <t>Piso podotátil direcional em borracha integrado 30x30cm, assentamento com argamassa (fornecimento e assentamento)</t>
  </si>
  <si>
    <t>10.1.10</t>
  </si>
  <si>
    <t xml:space="preserve">Soleira em granito cinza andorinha, L=15cm, E=2cm </t>
  </si>
  <si>
    <t>10.1.11</t>
  </si>
  <si>
    <t xml:space="preserve">Soleira em granito cinza andorinha, L=30cm, E=2cm </t>
  </si>
  <si>
    <t>10.1.12</t>
  </si>
  <si>
    <t>Rampa de acesso em concreto não estrutural</t>
  </si>
  <si>
    <t>Piso tátil de alerta em placas pré-moldadas - 5MPa</t>
  </si>
  <si>
    <t>Piso tátil direcional em placas pré-moldadas - 5MPa</t>
  </si>
  <si>
    <t>Colchão de areia e=36cm</t>
  </si>
  <si>
    <t>Grama batatais em placas</t>
  </si>
  <si>
    <t>Emassamento de forro com massa corrida PVA</t>
  </si>
  <si>
    <t>Pintura em esmalte sintético 02 demãos em esquadrias de madeira</t>
  </si>
  <si>
    <t>Pintura em esmalte sintético 02 demãos em rodameio de madeira</t>
  </si>
  <si>
    <t>Tubo PVC soldável Ø 20 mm, fornecimento e instalação</t>
  </si>
  <si>
    <t>Tubo PVC soldável Ø 75mm, fornecimento e instalação</t>
  </si>
  <si>
    <t>Tubo PVC soldável Ø 85mm, fornecimento e instalação</t>
  </si>
  <si>
    <t>Tubo PVC soldável Ø 110mm, fornecimento e instalação</t>
  </si>
  <si>
    <t>Adaptador soldavel com flange livre para caixa d'agua - 100mm - 4", fornecimento e instalação</t>
  </si>
  <si>
    <t>Adaptador soldavel com flange livre para caixa d'agua - 85mm - 3", fornecimento e instalação</t>
  </si>
  <si>
    <t>Adaptador soldavel com flange livre para caixa d'agua - 20mm - 1/2", fornecimento e instalação</t>
  </si>
  <si>
    <t>Adaptador sol. curto com bolsa-rosca para registro - 110mm - 4", fornecimento e instalação</t>
  </si>
  <si>
    <t>Adaptador sol. curto com bolsa-rosca para registro - 20mm - 1/2", fornecimento e instalação</t>
  </si>
  <si>
    <t>Adaptador sol. curto com bolsa-rosca para registro - 25mm - 3/4", fornecimento e instalação</t>
  </si>
  <si>
    <t>Adaptador sol. curto com bolsa-rosca para registro - 32mm - 1", fornecimento e instalação</t>
  </si>
  <si>
    <t>Adaptador sol. curto com bolsa-rosca para registro - 50mm - 1 1/2", fornecimento e instalação</t>
  </si>
  <si>
    <t>Adaptador sol. curto com bolsa-rosca para registro - 60mm - 2", fornecimento e instalação</t>
  </si>
  <si>
    <t>Adaptador sol. curto com bolsa-rosca para registro - 85mm - 3", fornecimento e instalação</t>
  </si>
  <si>
    <t>Bucha de redução sold. curta 32mm - 25mm, fornecimento e instalação</t>
  </si>
  <si>
    <t>Bucha de redução sold. curta 60mm - 50mm, fornecimento e instalação</t>
  </si>
  <si>
    <t>Bucha de redução sold. curta 75mm - 60mm, fornecimento e instalação</t>
  </si>
  <si>
    <t>Bucha de redução sold. curta 85mm - 75mm, fornecimento e instalação</t>
  </si>
  <si>
    <t>Bucha de redução sold. curta 110mm - 85mm, fornecimento e instalação</t>
  </si>
  <si>
    <t>Bucha de redução sold. longa 50mm-25mm, fornecimento e instalação</t>
  </si>
  <si>
    <t>Bucha de redução sold. longa 50mm-32mm, fornecimento e instalação</t>
  </si>
  <si>
    <t>Bucha de redução sold. longa 60mm-25mm, fornecimento e instalação</t>
  </si>
  <si>
    <t>Bucha de redução sold. longa 75mm-50mm, fornecimento e instalação</t>
  </si>
  <si>
    <t>Bucha de redução sold. longa 85mm-60mm, fornecimento e instalação</t>
  </si>
  <si>
    <t>Joelho 45 soldável - 25mm, fornecimento e instalação</t>
  </si>
  <si>
    <t>Joelho 45 soldável - 32mm, fornecimento e instalação</t>
  </si>
  <si>
    <t>Joelho 45 soldável - 50mm, fornecimento e instalação</t>
  </si>
  <si>
    <t>Joelho 45 soldável - 75mm, fornecimento e instalação</t>
  </si>
  <si>
    <t>Joelho 45 soldável - 85mm, fornecimento e instalação</t>
  </si>
  <si>
    <t>Joelho 90 soldável - 20mm, fornecimento e instalação</t>
  </si>
  <si>
    <t>Joelho 90 soldável - 25mm, fornecimento e instalação</t>
  </si>
  <si>
    <t>Joelho 90 soldável - 32mm, fornecimento e instalação</t>
  </si>
  <si>
    <t>Joelho 90 soldável - 50mm, fornecimento e instalação</t>
  </si>
  <si>
    <t>Joelho 90 soldável - 60mm, fornecimento e instalação</t>
  </si>
  <si>
    <t>Joelho 90 soldável - 75mm, fornecimento e instalação</t>
  </si>
  <si>
    <t>Joelho 90 soldável - 85mm, fornecimento e instalação</t>
  </si>
  <si>
    <t>Joelho 90 soldável - 110mm, fornecimento e instalação</t>
  </si>
  <si>
    <t>Joelho de redução 90º soldavel 32mm-25mm, fornecimento e instalação</t>
  </si>
  <si>
    <t>Joelho 90º soldavel com bucha de latão - 25mm - 3/4", fornecimento e instalação</t>
  </si>
  <si>
    <t>Joelho de redução 90º soldavel com bucha latão - 25mm - 1/2", fornecimento e instalação</t>
  </si>
  <si>
    <t>Tê 90 soldável - 25mm, fornecimento e instalação</t>
  </si>
  <si>
    <t>Tê 90 soldável - 32mm, fornecimento e instalação</t>
  </si>
  <si>
    <t>Tê 90 soldável - 50mm, fornecimento e instalação</t>
  </si>
  <si>
    <t>Tê 90 soldável - 75mm, fornecimento e instalação</t>
  </si>
  <si>
    <t>Tê 90 soldável - 85mm, fornecimento e instalação</t>
  </si>
  <si>
    <t>Tê 90 soldável - 110mm, fornecimento e instalação</t>
  </si>
  <si>
    <t>Tê de redução 90 soldavel - 32mm - 25mm, fornecimento e instalação</t>
  </si>
  <si>
    <t>Tê de redução 90 soldavel - 50mm - 25mm, fornecimento e instalação</t>
  </si>
  <si>
    <t>Tê de redução 90 soldavel - 50mm - 32mm, fornecimento e instalação</t>
  </si>
  <si>
    <t>Tê de redução 90 solda´vel - 60mm - 50mm, fornecimento e instalação</t>
  </si>
  <si>
    <t>Tê de redução 90 soldavel - 75mm - 50mm, fornecimento e instalação</t>
  </si>
  <si>
    <t>Tê de redução 90 soldavel - 75mm - 60mm, fornecimento e instalação</t>
  </si>
  <si>
    <t>Tê de redução 90 soldavel - 85mm - 60mm, fornecimento e instalação</t>
  </si>
  <si>
    <t>Tê de redução 90 soldavel - 85mm - 75mm, fornecimento e instalação</t>
  </si>
  <si>
    <t>Tê redução 90º soldavel com bucha latão B central - 25mm - 1/2", fornecimento e instalação</t>
  </si>
  <si>
    <t>Tê soldavel com bucha latão bolsa central - 25mm - 3/4", fornecimento e instalação</t>
  </si>
  <si>
    <t>Tubo de descarga VDE 38mm, fornecimento e instalação</t>
  </si>
  <si>
    <t>Tubo de ligação latao cromado com canopla para vaso sanitario, fornecimento e instalação</t>
  </si>
  <si>
    <t>TUBULAÇÕES E CONEXÕES - METAIS</t>
  </si>
  <si>
    <t>Registro de esfera 1/2", fornecimento e instalação</t>
  </si>
  <si>
    <t>Registro bruto de gaveta 2", fornecimento e instalação</t>
  </si>
  <si>
    <t>Registro bruto de gaveta 3", fornecimento e instalação</t>
  </si>
  <si>
    <t>Registro bruto de gaveta 4", fornecimento e instalação</t>
  </si>
  <si>
    <t>Registro de gaveta com canopla cromada 1 1/2", fornecimento e instalação</t>
  </si>
  <si>
    <t>Tubo de PVC Ø100mm, fornecimento e instalação</t>
  </si>
  <si>
    <t>Tubo de PVC Ø150mm, fornecimento e instalação</t>
  </si>
  <si>
    <t>Joelho 45 - 100mm, fornecimento e instalação</t>
  </si>
  <si>
    <t>Joelho 90 - 100mm, fornecimento e instalação</t>
  </si>
  <si>
    <t>Junção simples - 100mm - 100mm, fornecimento e instalação</t>
  </si>
  <si>
    <t>Ralo hemisférico (formato abacaxi) de ferro fundido, Ø100mm</t>
  </si>
  <si>
    <t>Caixa de areia sem grelha 60x60cm</t>
  </si>
  <si>
    <t>Tubo de PVC rígido 100mm, fornec. e instalação</t>
  </si>
  <si>
    <t>Tubo de PVC rígido 40mm, fornec. e instalação</t>
  </si>
  <si>
    <t>Tubo de PVC rígido 50mm, fornec. e instalação</t>
  </si>
  <si>
    <t>Tubo de PVC rígido 75mm, fornec. e instalação</t>
  </si>
  <si>
    <t>Tubo de PVC rígido 150mm, fornec. e instalação</t>
  </si>
  <si>
    <t>Bucha de redução PVC longa 50mm-40mm</t>
  </si>
  <si>
    <t>Joelho PVC 45º 100mm - fornecimento e instalação</t>
  </si>
  <si>
    <t>Joelho PVC 45º 75mm - fornecimento e instalação</t>
  </si>
  <si>
    <t>Joelho PVC 45º 50mm - fornecimento e instalação</t>
  </si>
  <si>
    <t>Joelho PVC 45º 40mm - fornecimento e instalação</t>
  </si>
  <si>
    <t>Joelho PVC 90º 100mm - fornecimento e instalação</t>
  </si>
  <si>
    <t>Joelho PVC 90º 75mm - fornecimento e instalação</t>
  </si>
  <si>
    <t>Joelho PVC 90º 50mm - fornecimento e instalação</t>
  </si>
  <si>
    <t>Joelho PVC 90º 40mm - fornecimento e instalação</t>
  </si>
  <si>
    <t>Junção PVC simples 100mm-50mm - fornecimento e instalação</t>
  </si>
  <si>
    <t>Junção PVC simples 100mm-75mm - fornecimento e instalação</t>
  </si>
  <si>
    <t>Junção PVC simples 100mm-100mm - fornecimento e instalação</t>
  </si>
  <si>
    <t>Junção PVC simples 75mm-50mm - fornecimento e instalação</t>
  </si>
  <si>
    <t>Junção PVC simples 75mm-75mm - fornecimento e instalação</t>
  </si>
  <si>
    <t>Redução excêntrica PVC 100mm-50mm - fornecimento e instalação</t>
  </si>
  <si>
    <t>14.24</t>
  </si>
  <si>
    <t>Redução excêntrica PVC 75mm-50mm - fornecimento e instalação</t>
  </si>
  <si>
    <t>14.25</t>
  </si>
  <si>
    <t>14.26</t>
  </si>
  <si>
    <t>Tê PVC 90º - 40mm - fornecimento e instalação</t>
  </si>
  <si>
    <t>14.27</t>
  </si>
  <si>
    <t>Tê PVC sanitario 100mm-50mm - fornecimento e instalação</t>
  </si>
  <si>
    <t>14.28</t>
  </si>
  <si>
    <t>Tê PVC sanitario 100mm-75mm - fornecimento e instalação</t>
  </si>
  <si>
    <t>14.29</t>
  </si>
  <si>
    <t>Tê PVC sanitario 150mm-100mm - fornecimento e instalação</t>
  </si>
  <si>
    <t>14.30</t>
  </si>
  <si>
    <t>Tê PVC sanitario 50mm-50mm - fornecimento e instalação</t>
  </si>
  <si>
    <t>14.31</t>
  </si>
  <si>
    <t>Tê PVC sanitario 75mm-75mm - fornecimento e instalação</t>
  </si>
  <si>
    <t>Tê PVC sanitário 75mm-50mm - fornecimento e instalação</t>
  </si>
  <si>
    <t>Tê PVC sanitário 100mm-100mm - fornecimento e instalação</t>
  </si>
  <si>
    <t>14.32</t>
  </si>
  <si>
    <t>Caixa sifonada 150x150x50mm</t>
  </si>
  <si>
    <t>14.33</t>
  </si>
  <si>
    <t>Caixa sifonada 150x185x75mm</t>
  </si>
  <si>
    <t>14.34</t>
  </si>
  <si>
    <t>Caixa de gordura simples - CG 37cm</t>
  </si>
  <si>
    <t>14.35</t>
  </si>
  <si>
    <t>Caixa de inspeção 60x60cm</t>
  </si>
  <si>
    <t>14.36</t>
  </si>
  <si>
    <t>Caixa de passagem modulada DN 30cm</t>
  </si>
  <si>
    <t>14.37</t>
  </si>
  <si>
    <t>Ralo sifonado, PVC 100x100X40mm</t>
  </si>
  <si>
    <t>Ralo linear 50cm</t>
  </si>
  <si>
    <t>14.38</t>
  </si>
  <si>
    <t>Terminal de Ventilação 50mm</t>
  </si>
  <si>
    <t>Terminal de Ventilação 75mm</t>
  </si>
  <si>
    <t>14.39</t>
  </si>
  <si>
    <t>14.40</t>
  </si>
  <si>
    <t>Bacia Sanitária Convencional, código Izy P.11, DECA, ou equivalente com acessórios- fornecimento e instalação</t>
  </si>
  <si>
    <t>Bacia Convencional Studio Kids, código PI.16, para valvula de descarga, em louca branca,  assento plastico, anel de vedação, tubo pvc ligacao - fornecimento e instalacao, Deca ou equivalente</t>
  </si>
  <si>
    <t>Válvula de descarga com acionamento por alavanca</t>
  </si>
  <si>
    <t>Banheira Embutir em plástico tipo PVC, 77x45x20cm, Burigotto ou equivalente</t>
  </si>
  <si>
    <t>Lavatório de canto suspenso com mesa, linha Izy código L101.17, DECA ou equivalente, com válvula, sifão e engate flexivel cromados</t>
  </si>
  <si>
    <t>Lavatório pequeno Ravena/Izy cor branco gelo, com coluna suspensa, código L915 DECA ou equivalente</t>
  </si>
  <si>
    <t>15.12</t>
  </si>
  <si>
    <t>15.14</t>
  </si>
  <si>
    <t>15.15</t>
  </si>
  <si>
    <t>Papeleira Metálica Linha Izy, código 2020.C37, DECA ou equivalente</t>
  </si>
  <si>
    <t>Papeleira de sobrepor interfolhado</t>
  </si>
  <si>
    <t>15.16</t>
  </si>
  <si>
    <t>Ducha Higiênica com registro e derivação Izy, código 1984.C37. ACT.CR, DECA, ou equivalente</t>
  </si>
  <si>
    <t>15.17</t>
  </si>
  <si>
    <t>Torneira elétrica LorenEasy, LORENZETTI ou equivalente</t>
  </si>
  <si>
    <t>15.18</t>
  </si>
  <si>
    <t>15.20</t>
  </si>
  <si>
    <t>Torneira para cozinha de mesa bica móvel Izy, código 1167.C37, DECA, ou equivalente</t>
  </si>
  <si>
    <t>15.21</t>
  </si>
  <si>
    <t>Torneira de parede de uso geral para jardim ou tanque</t>
  </si>
  <si>
    <t>15.22</t>
  </si>
  <si>
    <t>Torneira para lavatório com acionamento por alavanca</t>
  </si>
  <si>
    <t>15.23</t>
  </si>
  <si>
    <t>Dispenser Saboneteira Linha Excellence, código 7009, Melhoramentos ou equivalente</t>
  </si>
  <si>
    <t>15.24</t>
  </si>
  <si>
    <t>Dispenser Toalha Linha Excellence, código 7007, Melhoramentos ou equivalente.</t>
  </si>
  <si>
    <t>15.25</t>
  </si>
  <si>
    <t>15.26</t>
  </si>
  <si>
    <t>Barra de apoio, Linha conforto, código 2310.C.080.POL, aço inox polido, DECA ou equivalente</t>
  </si>
  <si>
    <t>Barra de apoio, Linha conforto, código 2310.C.070.POL, aço inox polido, DECA ou equivalente</t>
  </si>
  <si>
    <t>Barra de apoio, Linha conforto, código 2310.C.040.POL, aço inox polido, DECA ou equivalente</t>
  </si>
  <si>
    <t>15.29</t>
  </si>
  <si>
    <t>Cadeira articulada para banho, fornecimento e instalação</t>
  </si>
  <si>
    <t>Barra metálica com pintura cinza para proteção dos espelhos e chuveiro infantil d=1 1/4"</t>
  </si>
  <si>
    <t>INSTALAÇÃO DE GÁS COMBUSTÍVEL</t>
  </si>
  <si>
    <t>Abrigo para Central de GLP, em concreto</t>
  </si>
  <si>
    <t>Tela metálica para ventilação com requadro em alumínio</t>
  </si>
  <si>
    <t>Tubo de Aço Galvanizado Ø 3/4", inclusive conexões</t>
  </si>
  <si>
    <t>Fita anticorrosiva 5cmx30m (2 camadas)</t>
  </si>
  <si>
    <t>Regulador 1º estagio com manometro</t>
  </si>
  <si>
    <t>Regulador 2º estágio com registro</t>
  </si>
  <si>
    <t>Extintor ABC - 6KG</t>
  </si>
  <si>
    <t>Extintor CO2 - 6KG</t>
  </si>
  <si>
    <t>Cotovelo 90º galvanizado 2 1/2"</t>
  </si>
  <si>
    <t>Niple duplo aço galvanizado 2 1/2"</t>
  </si>
  <si>
    <t>Tê aço galvanizado 2 1/2"</t>
  </si>
  <si>
    <t>17.8</t>
  </si>
  <si>
    <t>Adaptador em aço galvanziado para caixa dágua 2.1/2" x 65mm</t>
  </si>
  <si>
    <t>17.9</t>
  </si>
  <si>
    <t>Adaptador storz - roscas internas 2 1/2"</t>
  </si>
  <si>
    <t>17.10</t>
  </si>
  <si>
    <t>Caixa para abrigo de mangueira - 90x60x25 cm</t>
  </si>
  <si>
    <t>17.11</t>
  </si>
  <si>
    <t>Chave para conexão de mangueira tipo stroz engate rápido - dupla 1 1/2" x 1 1/2"</t>
  </si>
  <si>
    <t>17.12</t>
  </si>
  <si>
    <t>17.13</t>
  </si>
  <si>
    <t>Mangueiras de incêndio de nylon -  1 1/2" 16mm</t>
  </si>
  <si>
    <t>17.16</t>
  </si>
  <si>
    <t>Registro globo 2 1/2" 45º</t>
  </si>
  <si>
    <t>17.17</t>
  </si>
  <si>
    <t>17.18</t>
  </si>
  <si>
    <t>17.19</t>
  </si>
  <si>
    <t>Registro bruto de gaveta insutrial 2 1/2"</t>
  </si>
  <si>
    <t>17.20</t>
  </si>
  <si>
    <t>Válvula de retenção vertical 2 1/2"</t>
  </si>
  <si>
    <t>17.21</t>
  </si>
  <si>
    <t>17.22</t>
  </si>
  <si>
    <t>Luminária de emergência de blocos aucônomos de LED, com autonomia de 2h</t>
  </si>
  <si>
    <t>17.23</t>
  </si>
  <si>
    <t>17.24</t>
  </si>
  <si>
    <t>Central de alarme</t>
  </si>
  <si>
    <t>Quadro de Distribuição de embutir, completo, (para 18 disjuntores monopolares, com barramento para as fases, neutro e para proteção, metálico, pintura eletrostática epóxi cor bege, c/ porta, trinco e acessórios)</t>
  </si>
  <si>
    <t>Quadro de Distribuição de embutir, completo, (para 24 disjuntores monopolares, com barramento para as fases, neutro e para proteção, metálico, pintura eletrostática epóxi cor bege, c/ porta, trinco e acessórios)</t>
  </si>
  <si>
    <t>Quadro de medição - fornecimento e instalação</t>
  </si>
  <si>
    <t>Disjuntor unipolar termomagnético 16A</t>
  </si>
  <si>
    <t>Disjuntor unipolar termomagnético 20A</t>
  </si>
  <si>
    <t>Disjuntor unipolar termomagnético 32A</t>
  </si>
  <si>
    <t>18.2.8</t>
  </si>
  <si>
    <t>18.2.9</t>
  </si>
  <si>
    <t>Disjuntor tripolar termomagnético 32A</t>
  </si>
  <si>
    <t>18.2.10</t>
  </si>
  <si>
    <t>18.2.11</t>
  </si>
  <si>
    <t>18.2.12</t>
  </si>
  <si>
    <t>18.2.13</t>
  </si>
  <si>
    <t>Interruptor bipolar DR - 100A</t>
  </si>
  <si>
    <t>18.2.14</t>
  </si>
  <si>
    <t>Interruptor bipolar DR - 25A</t>
  </si>
  <si>
    <t>18.2.15</t>
  </si>
  <si>
    <t>Dispositivo de proteção contra surto - 175V - 40KA</t>
  </si>
  <si>
    <t>Dispositivo de proteção contra surto - 175V - 80KA</t>
  </si>
  <si>
    <t>Caixa de passagem 30x30cm em alvenaria com tampa de ferro fundido tipo leve</t>
  </si>
  <si>
    <t>Caixa de Passagem PVC 4x2" - fornecimento e instalaçao</t>
  </si>
  <si>
    <t>CABOS E FIOS (CONDUTORES)</t>
  </si>
  <si>
    <t>Condutor de cobre unipolar, isolação em PVC/70ºC, camada de proteção em PVC, não propagador de chamas, classe de tensão 750V, encordoamento classe 5, flexível, com a seguinte seção nominal: #2,5 mm²</t>
  </si>
  <si>
    <t>Condutor de cobre unipolar, isolação em PVC/70ºC, camada de proteção em PVC, não propagador de chamas, classe de tensão 750V, encordoamento classe 5, flexível, com a seguinte seção nominal: #4 mm²</t>
  </si>
  <si>
    <t>Condutor de cobre unipolar, isolação em PVC/70ºC, camada de proteção em PVC, não propagador de chamas, classe de tensão 750V, encordoamento classe 5, flexível, com a seguinte seção nominal: #6 mm²</t>
  </si>
  <si>
    <t>Condutor de cobre unipolar, isolação em PVC/70ºC, camada de proteção em PVC, não propagador de chamas, classe de tensão 750V, encordoamento classe 5, flexível, com a seguinte seção nominal: #10 mm²</t>
  </si>
  <si>
    <t>Condutor de cobre unipolar, isolação em PVC/70ºC, camada de proteção em PVC, não propagador de chamas, classe de tensão 750V, encordoamento classe 5, flexível, com a seguinte seção nominal: #16 mm²</t>
  </si>
  <si>
    <t>Condutor de cobre unipolar, isolação em PVC/70ºC, camada de proteção em PVC, não propagador de chamas, classe de tensão 750V, encordoamento classe 5, flexível, com a seguinte seção nominal: #25 mm²</t>
  </si>
  <si>
    <t>Condutor de cobre unipolar, isolação em PVC/70ºC, camada de proteção em PVC, não propagador de chamas, classe de tensão 750V, encordoamento classe 5, flexível, com a seguinte seção nominal: #50 mm²</t>
  </si>
  <si>
    <t>Condutor de cobre unipolar, isolação em PVC/70ºC, camada de proteção em PVC, não propagador de chamas, classe de tensão 750V, encordoamento classe 5, flexível, com a seguinte seção nominal: #95 mm²</t>
  </si>
  <si>
    <t>ELETROCALHAS</t>
  </si>
  <si>
    <t>ILUMINAÇÃO E TOMADAS</t>
  </si>
  <si>
    <t>Interruptor 1 tecla paralela e tomada</t>
  </si>
  <si>
    <t>Interruptor 1 tecla simples</t>
  </si>
  <si>
    <t>Interruptor 2 teclas simples</t>
  </si>
  <si>
    <t>Luminárias sobrepor 2x36W completa</t>
  </si>
  <si>
    <t>Luminárias embutir 2x16W completa</t>
  </si>
  <si>
    <t>Luminárias embutir 2x36W completa</t>
  </si>
  <si>
    <t>Luminária com aletas embutir 2x36 completa</t>
  </si>
  <si>
    <t>Luminária de piso, com lâmpada vapor metálico 70W</t>
  </si>
  <si>
    <t>Projetor com lâmpada de vapor metálico 150W</t>
  </si>
  <si>
    <t>Projetor com lâmpada de vapor metálico 250W</t>
  </si>
  <si>
    <t>Arandelas de sobrepor com 1 lâmpada fluorescente compacta de 60W</t>
  </si>
  <si>
    <t>Tubo PVC soldável Ø 25 mm, inclusive conexões</t>
  </si>
  <si>
    <t>Joelho 45 - 25mm, fornecimento e instalação</t>
  </si>
  <si>
    <t>Joelho 90 - 25mm, fornecimento e instalação</t>
  </si>
  <si>
    <t>INSTALAÇÕES DE REDE ESTRUTURADA</t>
  </si>
  <si>
    <t>EQUIPAMENTOS PASSIVOS</t>
  </si>
  <si>
    <t>Patch Panel 19"  - 24 portas, Categoria 6</t>
  </si>
  <si>
    <t xml:space="preserve">un </t>
  </si>
  <si>
    <t>Switch de 48 portas</t>
  </si>
  <si>
    <t>Guias de cabos simples</t>
  </si>
  <si>
    <t xml:space="preserve">Guia de Cabos Vertical, fechado </t>
  </si>
  <si>
    <t>Guia de Cabos Vertical</t>
  </si>
  <si>
    <t>20.1.6</t>
  </si>
  <si>
    <t xml:space="preserve">Guia de Cabos Superior, fechado </t>
  </si>
  <si>
    <t>20.1.7</t>
  </si>
  <si>
    <t>20.1.8</t>
  </si>
  <si>
    <t>Anel organizador de cabos</t>
  </si>
  <si>
    <t>20.1.9</t>
  </si>
  <si>
    <t>Bandeja deslizante perfurada</t>
  </si>
  <si>
    <t>20.1.10</t>
  </si>
  <si>
    <t>Access Point Wireless 2.4 GHz - 300Mpbs - fornecimento e instalação</t>
  </si>
  <si>
    <t>CABOS EM PAR TRANÇADOS</t>
  </si>
  <si>
    <t>Cabo UTP -6 (24AWG)</t>
  </si>
  <si>
    <t>Cabo coaxial</t>
  </si>
  <si>
    <t>Cabos de conexões – Patch cord categoria 6  - 2,5 metros</t>
  </si>
  <si>
    <t>TOMADAS</t>
  </si>
  <si>
    <t>20.4.2</t>
  </si>
  <si>
    <t>Conector emenda para cabo coaxial</t>
  </si>
  <si>
    <t>20.4.3</t>
  </si>
  <si>
    <t>CAIXAS E ACESSÓRIOS</t>
  </si>
  <si>
    <t>Caixa de passagem em alvenaria 30x30x30 com tampa de ferro fundido</t>
  </si>
  <si>
    <t>Caixa de passagem em PVC ou ferro de embutir no teto 30x30x12</t>
  </si>
  <si>
    <t>20.5.2</t>
  </si>
  <si>
    <t>Caixa de passagem PVC 4x2" - fornecimento e instalação</t>
  </si>
  <si>
    <t>Eletroduto PVC flexivel 1", inclusive conexões</t>
  </si>
  <si>
    <t>Eletroduto PVC flexivel 3/4", inclusive conexões</t>
  </si>
  <si>
    <t>Eletrocalha lisa com tampa 100 x 50 mm, inclusive conexões</t>
  </si>
  <si>
    <t>SISTEMA DE EXAUSTÃO MECÂNICA</t>
  </si>
  <si>
    <t>Coifa de Centro em Aço Inox de 1500x1000x600</t>
  </si>
  <si>
    <t>Duto de ligação 1000 X 0.80mm</t>
  </si>
  <si>
    <t>Chapéu chines em aluminio</t>
  </si>
  <si>
    <t>Exaustor axial interno vazão 40m³/min.</t>
  </si>
  <si>
    <t>Exaustor mecânico para banheiro 80m3/h com duto flexível - kit</t>
  </si>
  <si>
    <t>Pára-raios tipo Franklin em aço inox 3 pontas em haste de 3 m. x 1.1/2" tipo simples</t>
  </si>
  <si>
    <t>Vergalhão CA - 25 # 10 mm2</t>
  </si>
  <si>
    <t>22.5</t>
  </si>
  <si>
    <t>Abraçadeira-guia reforçada 2"</t>
  </si>
  <si>
    <t>Clips galvanizado</t>
  </si>
  <si>
    <t>22.6</t>
  </si>
  <si>
    <t>Caixa de equalização de potências 200x200mm em aço com barramento, expessura  6 mm</t>
  </si>
  <si>
    <t>22.7</t>
  </si>
  <si>
    <t>Escavação de vala para aterramento</t>
  </si>
  <si>
    <t>22.8</t>
  </si>
  <si>
    <t>Haste tipo coopperweld 5/8" x 2,40m.</t>
  </si>
  <si>
    <t>22.9</t>
  </si>
  <si>
    <t>Cabo de cobre nu 16 mm2</t>
  </si>
  <si>
    <t>22.10</t>
  </si>
  <si>
    <t>22.11</t>
  </si>
  <si>
    <t>22.12</t>
  </si>
  <si>
    <t>Caixa de inspeção, PVC de 12", com tampa de ferro fundido,conforme detalhe no projeto</t>
  </si>
  <si>
    <t>Conjunto de mastros para bandeiras em tubo ferro galvanizado telescópico (alt= 7m (3mx2" + 4mx1 1/2")</t>
  </si>
  <si>
    <t>Bancada em granito cinza andorinha - espessura 2cm, conforme projeto</t>
  </si>
  <si>
    <t>Prateleira,acabamentos em granito cinza andorinha - espessura 2cm, conforme projeto</t>
  </si>
  <si>
    <t xml:space="preserve">Prateleiras e escaninhos em mdf </t>
  </si>
  <si>
    <t>Bancos de concreto</t>
  </si>
  <si>
    <t>Peitoril em granito cinza, largura=17,00cm espessura variável e pingadeira</t>
  </si>
  <si>
    <t>Mão francesa metálica para apoio das pratelerias e bancadas</t>
  </si>
  <si>
    <t>CAIXA DÁGUA - 30.000L</t>
  </si>
  <si>
    <t>Alça de içamento</t>
  </si>
  <si>
    <t>Suporte de luz piloto</t>
  </si>
  <si>
    <t>23.2.3</t>
  </si>
  <si>
    <t>Suporte para cinto de segurança</t>
  </si>
  <si>
    <t>23.2.4</t>
  </si>
  <si>
    <t>Suporte para Pára-raio</t>
  </si>
  <si>
    <t>23.2.5</t>
  </si>
  <si>
    <t>Escada interna e externa tipo marinheiro, inclusive pintura</t>
  </si>
  <si>
    <t>23.2.6</t>
  </si>
  <si>
    <t>Guarda corpo de 1,0m de altura</t>
  </si>
  <si>
    <t>23.2.7</t>
  </si>
  <si>
    <t>Chapa de aço carbono de alta resistência a corrosão e de qualidade estrutural e solda interna e externa, para confecção do reservatorioconforme projeto</t>
  </si>
  <si>
    <t>23.2.8</t>
  </si>
  <si>
    <t>Sistema de ancoragem com 6 nichos, conforme projeto</t>
  </si>
  <si>
    <t>23.2.9</t>
  </si>
  <si>
    <t>Preparo de superfície: jateamento abrasivo ao metal branco (interno e externo), padrão AS 3.</t>
  </si>
  <si>
    <t>23.2.10</t>
  </si>
  <si>
    <t>Acabamento interno: duas demãos de espessura seca de primer Epóxi</t>
  </si>
  <si>
    <t>23.2.11</t>
  </si>
  <si>
    <t>Acabamento externo: uma demão de espessura seca de primer Epóxi</t>
  </si>
  <si>
    <t>23.2.12</t>
  </si>
  <si>
    <t>Pintura Externa: uma demão de poliuretano na cor amarelo</t>
  </si>
  <si>
    <r>
      <t>Obra</t>
    </r>
    <r>
      <rPr>
        <sz val="10"/>
        <rFont val="Arial"/>
        <family val="2"/>
      </rPr>
      <t>: Projeto Padrão FNDE - Tipo 1</t>
    </r>
  </si>
  <si>
    <r>
      <t>Endereço</t>
    </r>
    <r>
      <rPr>
        <sz val="10"/>
        <rFont val="Arial"/>
        <family val="2"/>
      </rPr>
      <t>:</t>
    </r>
  </si>
  <si>
    <t>Planejamento</t>
  </si>
  <si>
    <t>Tapume de chapa de madeira compensada, espessura 6mm (40x2,20m)</t>
  </si>
  <si>
    <t xml:space="preserve">Escavação manual de valas em qualquer terreno exceto rocha até h=2,0 m </t>
  </si>
  <si>
    <t>MURETA E ABRIGO DE GÁS - VIGAS BALDRAME</t>
  </si>
  <si>
    <t>3.5.3</t>
  </si>
  <si>
    <t>3.5.5</t>
  </si>
  <si>
    <t>Armação de aço CA-50 Ø 25mm; incluso fornecimento, corte, dobra e colocação</t>
  </si>
  <si>
    <t>Armação de aço CA-60 Ø 4,2mm; incluso fornecimento, corte, dobra e colocação</t>
  </si>
  <si>
    <t>3.3.8</t>
  </si>
  <si>
    <t>3.3.9</t>
  </si>
  <si>
    <t>Estaca Ø 30cm escavada manualmente fck= 15MPa, sem armação</t>
  </si>
  <si>
    <t>Estaca Ø 25cm escavada manualmente fck= 15MPa, sem armação - 7m</t>
  </si>
  <si>
    <t>Alvenaria em tijolos maciços 5x10x20 cm (espessura 10cm), acentamento com argamassa no traço 1:2:8 (cimento, cal e areia)</t>
  </si>
  <si>
    <t>5.2.6</t>
  </si>
  <si>
    <t>5.2.7</t>
  </si>
  <si>
    <t>Fechamento de shafts em gesso acartonado</t>
  </si>
  <si>
    <t>Janela de Alumínio - JA-03, 140x115, completa conforme projeto de esquadrias - Fixa</t>
  </si>
  <si>
    <t>Janela de Alumínio - JA-16, 160x0,85, completa conforme projeto de esquadrias - Fixa</t>
  </si>
  <si>
    <t>Vidro liso temperado incolor, espessura 6mm para janelas</t>
  </si>
  <si>
    <t>Porta de correr - PA4 - 450x270  conforme projeto de esquadrias, inclusive ferragens e vidro liso incolor, espessura 8mm</t>
  </si>
  <si>
    <t>Porta de Madeira - PM3 - 80x210, incluso ferragens e fechadura, conforme projeto de esquadrias</t>
  </si>
  <si>
    <t xml:space="preserve">Porta de Madeira - PM4 - 80x210, incluso ferragens e fechadura, conforme projeto de esquadrias </t>
  </si>
  <si>
    <t xml:space="preserve">Porta de Madeira - PM1 - 70x210, incluso ferragens e fechadura, conforme projeto de esquadrias </t>
  </si>
  <si>
    <t>Porta de Madeira - PM2 - 80x210, com veneziana, incluso ferragens e fechadura, conforme projeto de esquadrias</t>
  </si>
  <si>
    <t xml:space="preserve">Porta de Madeira - PM5 - 80x210,  incluso ferragens e fechadura, conforme projeto de esquadrias </t>
  </si>
  <si>
    <t>Vidro liso temperado incolor, espessura 6mm para porta PM5</t>
  </si>
  <si>
    <t xml:space="preserve">Peças de apoio para deficientes em aço inox, 60cm reta NBR9050 JACKWAL nas portas PM3 e PM5  </t>
  </si>
  <si>
    <t>Bandeiras fixas de vidro 175x35 para porta PV2, conforme projeto de esquadria</t>
  </si>
  <si>
    <t>Porta de correr - PA5 - 240x210  - conforme projeto de esquadrias, inclusive ferragens e vidro liso incolor, espessura 8mm</t>
  </si>
  <si>
    <t>Porta de abrir - PA3 - 160x210 em chapa de alumínio com veneziana- conforme projeto de esquadrias, inclusive ferragens e vidro</t>
  </si>
  <si>
    <t>7.7</t>
  </si>
  <si>
    <t>7.8</t>
  </si>
  <si>
    <t>Impermeabilização com argamassa e aditivo impermeabilizante e=2cm em áreas molhadas</t>
  </si>
  <si>
    <t>Pintura em esmalte sintético 02 demaões em esquadria de ferro, 2 demãos</t>
  </si>
  <si>
    <t>12.1.28</t>
  </si>
  <si>
    <t>12.1.29</t>
  </si>
  <si>
    <t>12.1.30</t>
  </si>
  <si>
    <t>12.1.31</t>
  </si>
  <si>
    <t>12.1.32</t>
  </si>
  <si>
    <t>12.1.33</t>
  </si>
  <si>
    <t>12.1.34</t>
  </si>
  <si>
    <t>12.1.35</t>
  </si>
  <si>
    <t>12.1.36</t>
  </si>
  <si>
    <t>12.1.37</t>
  </si>
  <si>
    <t>12.1.38</t>
  </si>
  <si>
    <t>12.1.39</t>
  </si>
  <si>
    <t>12.1.40</t>
  </si>
  <si>
    <t>12.1.41</t>
  </si>
  <si>
    <t>12.1.42</t>
  </si>
  <si>
    <t>12.1.43</t>
  </si>
  <si>
    <t>12.1.44</t>
  </si>
  <si>
    <t>12.1.45</t>
  </si>
  <si>
    <t>12.1.46</t>
  </si>
  <si>
    <t>12.1.47</t>
  </si>
  <si>
    <t>12.1.48</t>
  </si>
  <si>
    <t>12.1.49</t>
  </si>
  <si>
    <t>12.1.50</t>
  </si>
  <si>
    <t>12.1.51</t>
  </si>
  <si>
    <t>12.1.52</t>
  </si>
  <si>
    <t>12.1.53</t>
  </si>
  <si>
    <t>12.1.54</t>
  </si>
  <si>
    <t>12.1.55</t>
  </si>
  <si>
    <t>12.1.56</t>
  </si>
  <si>
    <t>12.1.57</t>
  </si>
  <si>
    <t>12.1.58</t>
  </si>
  <si>
    <t>12.1.59</t>
  </si>
  <si>
    <t>12.1.60</t>
  </si>
  <si>
    <t>12.1.61</t>
  </si>
  <si>
    <t>12.1.62</t>
  </si>
  <si>
    <t>12.2.5</t>
  </si>
  <si>
    <t>12.2.6</t>
  </si>
  <si>
    <t>12.2.7</t>
  </si>
  <si>
    <t>12.2.8</t>
  </si>
  <si>
    <t>14.41</t>
  </si>
  <si>
    <t>14.42</t>
  </si>
  <si>
    <t>Ralo seco PVC 100mm</t>
  </si>
  <si>
    <t>15.13</t>
  </si>
  <si>
    <t>15.19</t>
  </si>
  <si>
    <t>15.27</t>
  </si>
  <si>
    <t>15.28</t>
  </si>
  <si>
    <t>15.30</t>
  </si>
  <si>
    <t>17.14</t>
  </si>
  <si>
    <t>17.15</t>
  </si>
  <si>
    <t>Tê 25mm, fornecimento e instalação</t>
  </si>
  <si>
    <t>Caixa de passage PVC octogonal 3" - fornecimento e instalação</t>
  </si>
  <si>
    <t>Porta de abrir - PA1 - 100x210 em chapa de alumínio com veneziana e vidro mini boreal- conforme projeto de esquadrias, inclusive ferragens e vidro</t>
  </si>
  <si>
    <t>Porta de abrir - PA2 - 80x210 em chapa de alumínio com veneziana e vidro mini boreal- conforme projeto de esquadrias, inclusive ferragens e vidro</t>
  </si>
  <si>
    <t>Cuba industrial em aço Inoxidável completa, dimensões 60x50x40cm</t>
  </si>
  <si>
    <t>Cuba em aço Inoxidável completa, dimensões 50x40x20cm</t>
  </si>
  <si>
    <t>Cuba de embutir em aço Inoxidável completa, dimensões 40x34x17cm</t>
  </si>
  <si>
    <t>Tanque Grande 40L cor Branco Gelo, código TQ.03; DECA ou equivalente</t>
  </si>
  <si>
    <t>Chuveiro Maxi Ducha com desviador para duchas elétricas, LORENZETTI ou equivalente</t>
  </si>
  <si>
    <t>Torneira elétrica Fortti Maxi, código 79004; LORENZETTI ou equivalente</t>
  </si>
  <si>
    <t>Instalação básica para abrigo de gás (capacidade 4 cilindros GLP de 45 kg)</t>
  </si>
  <si>
    <t>Envelope de concreto para proteção de tubo enterrado, espessura 3cm</t>
  </si>
  <si>
    <t>Placa de sinalização em PVC, fotoluminescente, "Proibido fumar"</t>
  </si>
  <si>
    <t>Placa de sinalização em PVC, fotoluminescente, "Perigo inflamavel"</t>
  </si>
  <si>
    <t>Placa de sinalização em PVC fotoluminescente, dimensões até 480cm²</t>
  </si>
  <si>
    <t>Tubo aço galvanizado 65mm - 2 1/2"</t>
  </si>
  <si>
    <t>Esguicho 1½" x 16mm tipo jato sólido com engate rápido para mangueira</t>
  </si>
  <si>
    <t>Tampão ferro fundido para passeio com inscrição "Incêndio" 50X50cm</t>
  </si>
  <si>
    <t>Tampão cego Ø 1½" com corrente tipo Storz e engate rápido</t>
  </si>
  <si>
    <t>Eletroduto PVC rigido roscavel 1.1/4", inclusive conexões</t>
  </si>
  <si>
    <t>20.5.3</t>
  </si>
  <si>
    <t>Tomada de embutir RJ-45 com 1 módulo</t>
  </si>
  <si>
    <t>Tomada completa TV/SAT</t>
  </si>
  <si>
    <t>20.5.4</t>
  </si>
  <si>
    <t>20.5.5</t>
  </si>
  <si>
    <t>Fita adesiva antiderrapante 50mm para degraus dos banheiros</t>
  </si>
  <si>
    <t>União ferro galvanizado Ø 2½" com assento cônico</t>
  </si>
  <si>
    <t>Alarme sonoro/visual com acionador manual</t>
  </si>
  <si>
    <t>Bomba hidraulioca 3 cv</t>
  </si>
  <si>
    <t>Válvula de descarga com duplo acionamento</t>
  </si>
  <si>
    <t>Obra: Proinfância - Tipo 1- opção 220V com sapatas</t>
  </si>
  <si>
    <t>CONCRETO ARMADO PARA FUNDAÇÕES - SAPATAS</t>
  </si>
  <si>
    <t>Eletroduto PVC flexível corrugado reforçado, Ø25mm (DN 3/4"), inclusive conexões</t>
  </si>
  <si>
    <t>Eletroduto PVC flexível corrugado reforçado, Ø32mm (DN 1"), inclusive conexões</t>
  </si>
  <si>
    <t>Eletroduto PVC rigido roscavel, Ø50mm (DN 1 1/2"), inclusive conexões</t>
  </si>
  <si>
    <t>Eletroduto PVC rigido roscavel, Ø75mm (DN 2 1/2"), inclusive conexões</t>
  </si>
  <si>
    <t>Eletroduto PVC rigido roscavel, Ø85mm (DN 3"), inclusive conexões</t>
  </si>
  <si>
    <t>Interruptor 3 teclas simples</t>
  </si>
  <si>
    <t>Interruptor 1 tecla simples e tomada</t>
  </si>
  <si>
    <t>Quadro de Distribuição de embutir, completo, (para 12 disjuntores monopolares, com barramento para as fases, neutro e para proteção, metálico, pintura eletrostática epóxi cor bege, c/ porta, trinco e acessórios)</t>
  </si>
  <si>
    <t>Disjuntor unipolar termomagnético 13A</t>
  </si>
  <si>
    <t>Eletrocalha lisa tipo U 150x75mm com tampa, inclusive conexões</t>
  </si>
  <si>
    <t>Tomada universal, 20A, cor branca, completa</t>
  </si>
  <si>
    <t>Tomada universal, 10A, cor branca, completa</t>
  </si>
  <si>
    <t>Tomada dupla 10A, completa</t>
  </si>
  <si>
    <t>Cabo de cobre nu 35mm²</t>
  </si>
  <si>
    <t>Cabo de cobre nu 50mm²</t>
  </si>
  <si>
    <t>Limpeza de obra</t>
  </si>
  <si>
    <t>Alvenaria de vedação de 1 vez em tijolos cerâmicos de 08 furos (dimensões nominais: 19x19x09); assentamento em argamassa no traço 1:2:8 (cimento, cal e areia) para sóculos</t>
  </si>
  <si>
    <t>Alvenaria de vedação horizontal em tijolos cerâmicos dimensões nominais: 14x19x39; assentamento em argamassa no traço 1:2:8 (cimento, cal e areia) para parede externa</t>
  </si>
  <si>
    <t>Pavimetação em blocos intertravado de concreto, assentados sobre colchão de areia</t>
  </si>
  <si>
    <t>Estrutura steel frame metalica em tesouras</t>
  </si>
  <si>
    <t>11.9</t>
  </si>
  <si>
    <t>Interruptor 2 teclas simples e tomada</t>
  </si>
  <si>
    <t>Condutor de cobre unipolar, isolação em PVC/70ºC, camada de proteção em PVC, não propagador de chamas, classe de tensão 750V, encordoamento classe 5, flexível, com a seguinte seção nominal: #150 mm²</t>
  </si>
  <si>
    <t>Eletroduto aço galvanizado, Ø25mm (DN 3/4"), inclusive conexões</t>
  </si>
  <si>
    <t>Disjuntor unipolar termomagnético 10A</t>
  </si>
  <si>
    <t>Disjuntor unipolar termomagnético 40A</t>
  </si>
  <si>
    <t>Disjuntor tripolar termomagnético 16A</t>
  </si>
  <si>
    <t>Disjuntor tripolar termomagnético 20A</t>
  </si>
  <si>
    <t>Disjuntor tripolar termomagnético 50A</t>
  </si>
  <si>
    <t>Disjuntor tripolar termomagnético 225A</t>
  </si>
  <si>
    <t>Interruptor bipolar DR - 40A</t>
  </si>
  <si>
    <t>Interruptor bipolar DR - 63A</t>
  </si>
  <si>
    <t>Caixa de passagem de sobrepor no teto PVC 100x100x80mm</t>
  </si>
  <si>
    <t>Módulo de saída de fio (para chuveiro)</t>
  </si>
  <si>
    <t>18.2.16</t>
  </si>
  <si>
    <t>18.2.17</t>
  </si>
  <si>
    <t>Eletroduto PVC rigido roscavel 2", inclusive conexões</t>
  </si>
  <si>
    <t>Mini-rack de parede 19" x 5u x 370mm</t>
  </si>
  <si>
    <t>Junção PVC simples 40mm-40mm - fornecimento e instalação</t>
  </si>
  <si>
    <t>Marcação de piso para localização de extintor e hidrante, dimensões 100x100cm</t>
  </si>
  <si>
    <t>Passeio em concreto desempenado com junta plastica a cada 1,20m e=10cm</t>
  </si>
  <si>
    <t>Rodapé vinilico de 7cm de altura</t>
  </si>
  <si>
    <t>Rodapé cerâmico de 10cm de altura com placas de dimensões 60x60cm</t>
  </si>
  <si>
    <t xml:space="preserve">Emassamento de paredes internas e externas com massa acrílica, 2 demãos </t>
  </si>
  <si>
    <t>Alvenaria de vedação horizontal em tijolos cerâmicos dimensões nominais: 14x19x39; assentamento em argamassa no traço 1:2:8 (cimento, cal e areia)</t>
  </si>
  <si>
    <t>Pintura de esmalte sintético 02 demãos para estrutura metalica</t>
  </si>
  <si>
    <t>10.1.13</t>
  </si>
  <si>
    <t>INSTALAÇÕES ELÉTRICAS</t>
  </si>
  <si>
    <t>SINAPI</t>
  </si>
  <si>
    <t>C1622</t>
  </si>
  <si>
    <t>Instalação provisória de água  e esgoto</t>
  </si>
  <si>
    <t>Porta de  madeira - PM6 - 60x100,incluso ferragens, conforme projeto de esquadrias</t>
  </si>
  <si>
    <t>74238/002</t>
  </si>
  <si>
    <t>Piso vinílico em manta e=3,2mm</t>
  </si>
  <si>
    <t>74166/001</t>
  </si>
  <si>
    <t>Sumidouro em alvenaria 3,0 x 3,0 m</t>
  </si>
  <si>
    <t>Fossa séptica 6.272 LITROS</t>
  </si>
  <si>
    <t>m3</t>
  </si>
  <si>
    <t>74130/2</t>
  </si>
  <si>
    <t>73953/8</t>
  </si>
  <si>
    <t>C4068</t>
  </si>
  <si>
    <t>VALOR UNITÁRIO (R$)</t>
  </si>
  <si>
    <t>TOTAL (R$)</t>
  </si>
  <si>
    <t>TOTAL COM BDI (R$)</t>
  </si>
  <si>
    <t>Acumulado</t>
  </si>
  <si>
    <t>Data de preço: dezembro 2018 com desoneração</t>
  </si>
  <si>
    <t>Proponente: Prefeitura Municipal de Ibiraiairas/RS</t>
  </si>
  <si>
    <t>Proponente: Prefeitura Municipal de Ibiraiaras/RS</t>
  </si>
  <si>
    <t>Prolongamento da Rua Longino Zacharias Guadagnin - Loteamento Pomatti - Ibiraiaras/RS</t>
  </si>
  <si>
    <t>IVETE BEATRIZ ZAMARCHI LUCHEZI</t>
  </si>
  <si>
    <t>Prefeita Municipal</t>
  </si>
  <si>
    <t>17.25</t>
  </si>
  <si>
    <t>Barra anti pânico dupla instalada</t>
  </si>
  <si>
    <t>17.26</t>
  </si>
  <si>
    <t>Barra anti pânico simples instalada</t>
  </si>
  <si>
    <t>17.27</t>
  </si>
  <si>
    <t>Cabo 10 vias</t>
  </si>
  <si>
    <t xml:space="preserve">Luminária de emergência 30 LED´s </t>
  </si>
  <si>
    <t>17.28</t>
  </si>
  <si>
    <t>17.29</t>
  </si>
  <si>
    <t>17.30</t>
  </si>
  <si>
    <t>17.31</t>
  </si>
  <si>
    <t>Bateria selada</t>
  </si>
  <si>
    <t>17.32</t>
  </si>
  <si>
    <t>IVETE BEATRIZ ZAMARCHI LUCHEZI                                                                                                REGINA DA SILVA</t>
  </si>
  <si>
    <t xml:space="preserve">              Prefeita Municipal                                                                                                                  Arquiteta e Urbanista CAU A144823-4</t>
  </si>
  <si>
    <t>Ibiraiaras, 26 de abril de 2019.</t>
  </si>
  <si>
    <t>REGINA DA SILVA</t>
  </si>
  <si>
    <t>Arquiteta e Urbanista CAU A144823-4</t>
  </si>
  <si>
    <t>Ibiraiaras, 26 abril de 2019</t>
  </si>
  <si>
    <t xml:space="preserve">Extintor PQS 04KG ABC com placa de sinalização </t>
  </si>
  <si>
    <t>Central de alarme de incêndio PI 64 com placa</t>
  </si>
  <si>
    <t>17.33</t>
  </si>
  <si>
    <t>17.34</t>
  </si>
  <si>
    <t xml:space="preserve">Tubulação antichamas </t>
  </si>
  <si>
    <t xml:space="preserve">AudioVisual </t>
  </si>
  <si>
    <t xml:space="preserve">Botoeiras de alarme com placa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</si>
</sst>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0.0%"/>
    <numFmt numFmtId="180" formatCode="_(* #,##0.00_);_(* \(#,##0.00\);_(* \-??_);_(@_)"/>
  </numFmts>
  <fonts count="60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1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87">
    <xf numFmtId="0" fontId="0" fillId="0" borderId="0"/>
    <xf numFmtId="0" fontId="16" fillId="0" borderId="0" applyNumberFormat="0" applyBorder="0" applyProtection="0"/>
    <xf numFmtId="0" fontId="16" fillId="0" borderId="0" applyNumberFormat="0" applyBorder="0" applyProtection="0"/>
    <xf numFmtId="165" fontId="16" fillId="0" borderId="0" applyBorder="0" applyProtection="0"/>
    <xf numFmtId="165" fontId="16" fillId="0" borderId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2" fillId="0" borderId="0"/>
    <xf numFmtId="9" fontId="12" fillId="0" borderId="0" applyFont="0" applyFill="0" applyBorder="0" applyAlignment="0" applyProtection="0"/>
    <xf numFmtId="0" fontId="19" fillId="0" borderId="0" applyNumberFormat="0" applyBorder="0" applyProtection="0"/>
    <xf numFmtId="167" fontId="19" fillId="0" borderId="0" applyBorder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6" fillId="0" borderId="0" applyBorder="0" applyProtection="0"/>
    <xf numFmtId="0" fontId="12" fillId="0" borderId="0"/>
    <xf numFmtId="0" fontId="12" fillId="0" borderId="0"/>
    <xf numFmtId="0" fontId="12" fillId="0" borderId="0"/>
    <xf numFmtId="0" fontId="20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1" fillId="0" borderId="0"/>
    <xf numFmtId="0" fontId="10" fillId="0" borderId="0"/>
    <xf numFmtId="0" fontId="23" fillId="0" borderId="0"/>
    <xf numFmtId="164" fontId="14" fillId="0" borderId="0" applyFont="0" applyFill="0" applyBorder="0" applyAlignment="0" applyProtection="0"/>
    <xf numFmtId="0" fontId="20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 applyNumberFormat="0" applyBorder="0" applyProtection="0"/>
    <xf numFmtId="0" fontId="24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25" fillId="0" borderId="0"/>
    <xf numFmtId="0" fontId="22" fillId="0" borderId="0"/>
    <xf numFmtId="0" fontId="9" fillId="0" borderId="0"/>
    <xf numFmtId="9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9" fontId="20" fillId="0" borderId="0" applyFont="0" applyFill="0" applyBorder="0" applyAlignment="0" applyProtection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16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0" fontId="29" fillId="0" borderId="0"/>
    <xf numFmtId="168" fontId="12" fillId="0" borderId="0" applyFont="0" applyFill="0" applyBorder="0" applyAlignment="0" applyProtection="0"/>
    <xf numFmtId="169" fontId="30" fillId="0" borderId="0">
      <protection locked="0"/>
    </xf>
    <xf numFmtId="0" fontId="13" fillId="7" borderId="22" applyFill="0" applyBorder="0" applyAlignment="0" applyProtection="0">
      <alignment vertical="center"/>
      <protection locked="0"/>
    </xf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38" fontId="32" fillId="2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3" fillId="0" borderId="0"/>
    <xf numFmtId="10" fontId="32" fillId="8" borderId="1" applyNumberFormat="0" applyBorder="0" applyAlignment="0" applyProtection="0"/>
    <xf numFmtId="0" fontId="12" fillId="0" borderId="0">
      <alignment horizontal="centerContinuous" vertical="justify"/>
    </xf>
    <xf numFmtId="0" fontId="34" fillId="0" borderId="0" applyAlignment="0">
      <alignment horizontal="center"/>
    </xf>
    <xf numFmtId="174" fontId="35" fillId="0" borderId="0"/>
    <xf numFmtId="0" fontId="36" fillId="0" borderId="0">
      <alignment horizontal="left" vertical="center" indent="12"/>
    </xf>
    <xf numFmtId="0" fontId="32" fillId="0" borderId="22" applyBorder="0">
      <alignment horizontal="left" vertical="center" wrapText="1" indent="2"/>
      <protection locked="0"/>
    </xf>
    <xf numFmtId="0" fontId="32" fillId="0" borderId="22" applyBorder="0">
      <alignment horizontal="left" vertical="center" wrapText="1" indent="3"/>
      <protection locked="0"/>
    </xf>
    <xf numFmtId="10" fontId="12" fillId="0" borderId="0" applyFont="0" applyFill="0" applyBorder="0" applyAlignment="0" applyProtection="0"/>
    <xf numFmtId="175" fontId="30" fillId="0" borderId="0">
      <protection locked="0"/>
    </xf>
    <xf numFmtId="175" fontId="30" fillId="0" borderId="0">
      <protection locked="0"/>
    </xf>
    <xf numFmtId="176" fontId="30" fillId="0" borderId="0">
      <protection locked="0"/>
    </xf>
    <xf numFmtId="38" fontId="26" fillId="0" borderId="0" applyFont="0" applyFill="0" applyBorder="0" applyAlignment="0" applyProtection="0"/>
    <xf numFmtId="177" fontId="37" fillId="0" borderId="0">
      <protection locked="0"/>
    </xf>
    <xf numFmtId="178" fontId="27" fillId="0" borderId="0" applyFont="0" applyFill="0" applyBorder="0" applyAlignment="0" applyProtection="0"/>
    <xf numFmtId="0" fontId="26" fillId="0" borderId="0"/>
    <xf numFmtId="0" fontId="38" fillId="0" borderId="0">
      <protection locked="0"/>
    </xf>
    <xf numFmtId="0" fontId="38" fillId="0" borderId="0">
      <protection locked="0"/>
    </xf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" fillId="0" borderId="0"/>
    <xf numFmtId="0" fontId="6" fillId="0" borderId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4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3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centerContinuous" vertical="justify"/>
    </xf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centerContinuous" vertical="justify"/>
    </xf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>
      <alignment horizontal="centerContinuous" vertical="justify"/>
    </xf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164" fontId="12" fillId="0" borderId="0" applyFont="0" applyFill="0" applyBorder="0" applyAlignment="0" applyProtection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4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>
      <alignment horizontal="centerContinuous" vertical="justify"/>
    </xf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6" fillId="11" borderId="0" applyNumberFormat="0" applyBorder="0" applyAlignment="0" applyProtection="0"/>
    <xf numFmtId="0" fontId="47" fillId="23" borderId="26" applyNumberFormat="0" applyAlignment="0" applyProtection="0"/>
    <xf numFmtId="0" fontId="48" fillId="24" borderId="27" applyNumberFormat="0" applyAlignment="0" applyProtection="0"/>
    <xf numFmtId="0" fontId="49" fillId="0" borderId="28" applyNumberFormat="0" applyFill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8" borderId="0" applyNumberFormat="0" applyBorder="0" applyAlignment="0" applyProtection="0"/>
    <xf numFmtId="0" fontId="50" fillId="14" borderId="26" applyNumberFormat="0" applyAlignment="0" applyProtection="0"/>
    <xf numFmtId="0" fontId="51" fillId="10" borderId="0" applyNumberFormat="0" applyBorder="0" applyAlignment="0" applyProtection="0"/>
    <xf numFmtId="0" fontId="52" fillId="29" borderId="0" applyNumberFormat="0" applyBorder="0" applyAlignment="0" applyProtection="0"/>
    <xf numFmtId="0" fontId="2" fillId="0" borderId="0"/>
    <xf numFmtId="0" fontId="26" fillId="0" borderId="0"/>
    <xf numFmtId="0" fontId="12" fillId="30" borderId="29" applyNumberFormat="0" applyAlignment="0" applyProtection="0"/>
    <xf numFmtId="0" fontId="53" fillId="23" borderId="30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31" applyNumberFormat="0" applyFill="0" applyAlignment="0" applyProtection="0"/>
    <xf numFmtId="0" fontId="57" fillId="0" borderId="32" applyNumberFormat="0" applyFill="0" applyAlignment="0" applyProtection="0"/>
    <xf numFmtId="0" fontId="58" fillId="0" borderId="33" applyNumberFormat="0" applyFill="0" applyAlignment="0" applyProtection="0"/>
    <xf numFmtId="0" fontId="58" fillId="0" borderId="0" applyNumberFormat="0" applyFill="0" applyBorder="0" applyAlignment="0" applyProtection="0"/>
    <xf numFmtId="180" fontId="12" fillId="0" borderId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82">
    <xf numFmtId="0" fontId="0" fillId="0" borderId="0" xfId="0"/>
    <xf numFmtId="0" fontId="13" fillId="3" borderId="1" xfId="10" applyFont="1" applyFill="1" applyBorder="1" applyAlignment="1">
      <alignment vertical="center"/>
    </xf>
    <xf numFmtId="4" fontId="12" fillId="3" borderId="1" xfId="10" applyNumberFormat="1" applyFont="1" applyFill="1" applyBorder="1" applyAlignment="1">
      <alignment vertical="center"/>
    </xf>
    <xf numFmtId="164" fontId="13" fillId="0" borderId="1" xfId="26" applyFont="1" applyFill="1" applyBorder="1" applyAlignment="1">
      <alignment vertical="center" wrapText="1"/>
    </xf>
    <xf numFmtId="164" fontId="12" fillId="4" borderId="1" xfId="26" applyFont="1" applyFill="1" applyBorder="1" applyAlignment="1">
      <alignment vertical="center"/>
    </xf>
    <xf numFmtId="164" fontId="13" fillId="3" borderId="1" xfId="26" applyFont="1" applyFill="1" applyBorder="1" applyAlignment="1">
      <alignment vertical="center"/>
    </xf>
    <xf numFmtId="164" fontId="12" fillId="3" borderId="1" xfId="26" applyFont="1" applyFill="1" applyBorder="1" applyAlignment="1">
      <alignment vertical="center" wrapText="1"/>
    </xf>
    <xf numFmtId="164" fontId="12" fillId="3" borderId="1" xfId="26" applyFont="1" applyFill="1" applyBorder="1" applyAlignment="1">
      <alignment vertical="center"/>
    </xf>
    <xf numFmtId="164" fontId="12" fillId="2" borderId="1" xfId="26" applyFont="1" applyFill="1" applyBorder="1" applyAlignment="1">
      <alignment vertical="center"/>
    </xf>
    <xf numFmtId="4" fontId="13" fillId="0" borderId="0" xfId="10" applyNumberFormat="1" applyFont="1" applyFill="1" applyBorder="1" applyAlignment="1">
      <alignment vertical="center"/>
    </xf>
    <xf numFmtId="0" fontId="12" fillId="3" borderId="19" xfId="10" applyFill="1" applyBorder="1" applyAlignment="1">
      <alignment horizontal="center"/>
    </xf>
    <xf numFmtId="0" fontId="12" fillId="3" borderId="3" xfId="10" applyFill="1" applyBorder="1" applyAlignment="1">
      <alignment horizontal="center"/>
    </xf>
    <xf numFmtId="0" fontId="12" fillId="0" borderId="20" xfId="10" applyBorder="1"/>
    <xf numFmtId="0" fontId="12" fillId="0" borderId="21" xfId="10" applyBorder="1" applyAlignment="1">
      <alignment horizontal="center"/>
    </xf>
    <xf numFmtId="0" fontId="12" fillId="0" borderId="21" xfId="10" applyBorder="1"/>
    <xf numFmtId="0" fontId="12" fillId="0" borderId="13" xfId="10" applyBorder="1" applyAlignment="1">
      <alignment horizontal="center"/>
    </xf>
    <xf numFmtId="49" fontId="13" fillId="3" borderId="1" xfId="10" applyNumberFormat="1" applyFont="1" applyFill="1" applyBorder="1"/>
    <xf numFmtId="164" fontId="0" fillId="0" borderId="1" xfId="45" applyFont="1" applyBorder="1" applyAlignment="1">
      <alignment horizontal="center"/>
    </xf>
    <xf numFmtId="10" fontId="0" fillId="0" borderId="1" xfId="11" applyNumberFormat="1" applyFont="1" applyBorder="1"/>
    <xf numFmtId="0" fontId="12" fillId="0" borderId="1" xfId="10" applyBorder="1"/>
    <xf numFmtId="0" fontId="13" fillId="0" borderId="1" xfId="10" applyFont="1" applyBorder="1"/>
    <xf numFmtId="164" fontId="12" fillId="0" borderId="1" xfId="10" applyNumberFormat="1" applyBorder="1"/>
    <xf numFmtId="0" fontId="13" fillId="3" borderId="1" xfId="10" applyFont="1" applyFill="1" applyBorder="1"/>
    <xf numFmtId="9" fontId="12" fillId="6" borderId="1" xfId="11" applyFont="1" applyFill="1" applyBorder="1"/>
    <xf numFmtId="9" fontId="0" fillId="0" borderId="1" xfId="11" applyFont="1" applyFill="1" applyBorder="1"/>
    <xf numFmtId="164" fontId="12" fillId="0" borderId="1" xfId="10" applyNumberFormat="1" applyFill="1" applyBorder="1"/>
    <xf numFmtId="9" fontId="12" fillId="0" borderId="1" xfId="11" applyFont="1" applyFill="1" applyBorder="1"/>
    <xf numFmtId="43" fontId="12" fillId="0" borderId="1" xfId="10" applyNumberFormat="1" applyBorder="1"/>
    <xf numFmtId="164" fontId="0" fillId="0" borderId="1" xfId="45" applyFont="1" applyBorder="1"/>
    <xf numFmtId="9" fontId="12" fillId="6" borderId="1" xfId="48" applyFont="1" applyFill="1" applyBorder="1"/>
    <xf numFmtId="9" fontId="12" fillId="6" borderId="22" xfId="48" applyFont="1" applyFill="1" applyBorder="1"/>
    <xf numFmtId="9" fontId="12" fillId="0" borderId="1" xfId="48" applyFont="1" applyFill="1" applyBorder="1"/>
    <xf numFmtId="0" fontId="12" fillId="0" borderId="0" xfId="10"/>
    <xf numFmtId="164" fontId="0" fillId="0" borderId="0" xfId="45" applyFont="1"/>
    <xf numFmtId="164" fontId="13" fillId="3" borderId="19" xfId="45" applyFont="1" applyFill="1" applyBorder="1"/>
    <xf numFmtId="164" fontId="12" fillId="3" borderId="3" xfId="10" applyNumberFormat="1" applyFill="1" applyBorder="1"/>
    <xf numFmtId="10" fontId="12" fillId="3" borderId="15" xfId="10" applyNumberFormat="1" applyFill="1" applyBorder="1"/>
    <xf numFmtId="10" fontId="12" fillId="3" borderId="16" xfId="10" applyNumberFormat="1" applyFill="1" applyBorder="1"/>
    <xf numFmtId="0" fontId="13" fillId="3" borderId="1" xfId="10" applyFont="1" applyFill="1" applyBorder="1" applyAlignment="1">
      <alignment vertical="center" wrapText="1"/>
    </xf>
    <xf numFmtId="164" fontId="12" fillId="0" borderId="1" xfId="26" applyFont="1" applyFill="1" applyBorder="1" applyAlignment="1">
      <alignment vertical="center"/>
    </xf>
    <xf numFmtId="0" fontId="12" fillId="4" borderId="0" xfId="1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9" fontId="13" fillId="0" borderId="0" xfId="11" applyNumberFormat="1" applyFont="1" applyFill="1" applyBorder="1" applyAlignment="1">
      <alignment horizontal="center" vertical="center" wrapText="1"/>
    </xf>
    <xf numFmtId="0" fontId="12" fillId="3" borderId="17" xfId="10" applyFill="1" applyBorder="1" applyAlignment="1">
      <alignment horizontal="center"/>
    </xf>
    <xf numFmtId="0" fontId="12" fillId="0" borderId="1" xfId="2042" applyFont="1" applyFill="1" applyBorder="1" applyAlignment="1">
      <alignment horizontal="center" vertical="center"/>
    </xf>
    <xf numFmtId="0" fontId="12" fillId="0" borderId="1" xfId="27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 wrapText="1"/>
    </xf>
    <xf numFmtId="0" fontId="12" fillId="0" borderId="1" xfId="2037" applyFont="1" applyFill="1" applyBorder="1" applyAlignment="1">
      <alignment horizontal="center" vertical="center"/>
    </xf>
    <xf numFmtId="49" fontId="12" fillId="0" borderId="1" xfId="27" applyNumberFormat="1" applyFont="1" applyFill="1" applyBorder="1" applyAlignment="1">
      <alignment vertical="center" wrapText="1"/>
    </xf>
    <xf numFmtId="0" fontId="12" fillId="0" borderId="1" xfId="789" applyFont="1" applyFill="1" applyBorder="1" applyAlignment="1">
      <alignment horizontal="center" vertical="center"/>
    </xf>
    <xf numFmtId="0" fontId="12" fillId="0" borderId="1" xfId="793" applyFont="1" applyFill="1" applyBorder="1" applyAlignment="1">
      <alignment horizontal="center" vertical="center"/>
    </xf>
    <xf numFmtId="0" fontId="12" fillId="0" borderId="1" xfId="2030" applyFont="1" applyFill="1" applyBorder="1" applyAlignment="1">
      <alignment horizontal="center" vertical="center"/>
    </xf>
    <xf numFmtId="0" fontId="12" fillId="0" borderId="1" xfId="2031" applyFont="1" applyFill="1" applyBorder="1" applyAlignment="1">
      <alignment horizontal="left" vertical="center" wrapText="1"/>
    </xf>
    <xf numFmtId="0" fontId="12" fillId="0" borderId="1" xfId="2031" applyFont="1" applyFill="1" applyBorder="1" applyAlignment="1">
      <alignment horizontal="center" vertical="center" wrapText="1"/>
    </xf>
    <xf numFmtId="0" fontId="12" fillId="0" borderId="1" xfId="2025" applyFont="1" applyFill="1" applyBorder="1" applyAlignment="1">
      <alignment horizontal="center" vertical="center"/>
    </xf>
    <xf numFmtId="0" fontId="12" fillId="0" borderId="2" xfId="2025" applyFont="1" applyFill="1" applyBorder="1" applyAlignment="1">
      <alignment horizontal="left" vertical="center" wrapText="1"/>
    </xf>
    <xf numFmtId="0" fontId="12" fillId="0" borderId="1" xfId="2032" applyFont="1" applyFill="1" applyBorder="1" applyAlignment="1">
      <alignment horizontal="center" vertical="center"/>
    </xf>
    <xf numFmtId="0" fontId="12" fillId="0" borderId="2" xfId="2032" applyFont="1" applyBorder="1" applyAlignment="1">
      <alignment horizontal="left" vertical="center" wrapText="1"/>
    </xf>
    <xf numFmtId="0" fontId="12" fillId="0" borderId="1" xfId="2047" applyFont="1" applyFill="1" applyBorder="1" applyAlignment="1">
      <alignment horizontal="center" vertical="center"/>
    </xf>
    <xf numFmtId="0" fontId="12" fillId="0" borderId="1" xfId="2028" applyFont="1" applyFill="1" applyBorder="1" applyAlignment="1">
      <alignment horizontal="center" vertical="center"/>
    </xf>
    <xf numFmtId="0" fontId="12" fillId="0" borderId="1" xfId="2028" applyFont="1" applyBorder="1" applyAlignment="1">
      <alignment horizontal="left" vertical="center" wrapText="1"/>
    </xf>
    <xf numFmtId="0" fontId="12" fillId="0" borderId="1" xfId="2045" applyFont="1" applyFill="1" applyBorder="1" applyAlignment="1">
      <alignment horizontal="center" vertical="center"/>
    </xf>
    <xf numFmtId="0" fontId="12" fillId="0" borderId="1" xfId="2045" applyFont="1" applyBorder="1" applyAlignment="1">
      <alignment horizontal="left" vertical="center" wrapText="1"/>
    </xf>
    <xf numFmtId="0" fontId="12" fillId="0" borderId="2" xfId="2029" applyFont="1" applyFill="1" applyBorder="1" applyAlignment="1">
      <alignment horizontal="center" vertical="center"/>
    </xf>
    <xf numFmtId="0" fontId="12" fillId="0" borderId="1" xfId="2052" applyFont="1" applyFill="1" applyBorder="1" applyAlignment="1">
      <alignment horizontal="center" vertical="center"/>
    </xf>
    <xf numFmtId="0" fontId="13" fillId="2" borderId="1" xfId="10" applyFont="1" applyFill="1" applyBorder="1" applyAlignment="1">
      <alignment vertical="center"/>
    </xf>
    <xf numFmtId="0" fontId="12" fillId="0" borderId="1" xfId="2052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10" quotePrefix="1" applyFont="1" applyFill="1" applyBorder="1" applyAlignment="1">
      <alignment horizontal="center" vertical="center" wrapText="1"/>
    </xf>
    <xf numFmtId="0" fontId="12" fillId="0" borderId="24" xfId="10" applyFont="1" applyFill="1" applyBorder="1" applyAlignment="1">
      <alignment vertical="center"/>
    </xf>
    <xf numFmtId="1" fontId="12" fillId="0" borderId="1" xfId="10" applyNumberFormat="1" applyFont="1" applyFill="1" applyBorder="1" applyAlignment="1">
      <alignment horizontal="center" vertical="center" wrapText="1"/>
    </xf>
    <xf numFmtId="0" fontId="12" fillId="0" borderId="24" xfId="10" applyFont="1" applyFill="1" applyBorder="1" applyAlignment="1">
      <alignment vertical="center" wrapText="1"/>
    </xf>
    <xf numFmtId="0" fontId="12" fillId="0" borderId="0" xfId="258"/>
    <xf numFmtId="0" fontId="12" fillId="0" borderId="0" xfId="258" applyFont="1" applyBorder="1" applyAlignment="1">
      <alignment vertical="center"/>
    </xf>
    <xf numFmtId="0" fontId="12" fillId="0" borderId="0" xfId="258" applyFont="1" applyBorder="1" applyAlignment="1">
      <alignment horizontal="left" vertical="center"/>
    </xf>
    <xf numFmtId="0" fontId="12" fillId="0" borderId="0" xfId="258" applyFont="1" applyBorder="1" applyAlignment="1">
      <alignment horizontal="center" vertical="center"/>
    </xf>
    <xf numFmtId="164" fontId="12" fillId="0" borderId="0" xfId="45" applyFont="1" applyBorder="1" applyAlignment="1">
      <alignment horizontal="center" vertical="center"/>
    </xf>
    <xf numFmtId="0" fontId="12" fillId="0" borderId="0" xfId="258" applyBorder="1"/>
    <xf numFmtId="0" fontId="13" fillId="0" borderId="5" xfId="258" applyFont="1" applyBorder="1" applyAlignment="1">
      <alignment vertical="center"/>
    </xf>
    <xf numFmtId="0" fontId="13" fillId="0" borderId="6" xfId="258" applyFont="1" applyBorder="1" applyAlignment="1">
      <alignment vertical="center"/>
    </xf>
    <xf numFmtId="0" fontId="12" fillId="0" borderId="6" xfId="258" applyFont="1" applyBorder="1" applyAlignment="1">
      <alignment horizontal="left" vertical="center"/>
    </xf>
    <xf numFmtId="0" fontId="12" fillId="0" borderId="6" xfId="258" applyFont="1" applyBorder="1" applyAlignment="1">
      <alignment horizontal="center" vertical="center"/>
    </xf>
    <xf numFmtId="164" fontId="12" fillId="0" borderId="6" xfId="45" applyFont="1" applyBorder="1" applyAlignment="1">
      <alignment horizontal="center" vertical="center"/>
    </xf>
    <xf numFmtId="0" fontId="12" fillId="0" borderId="6" xfId="258" applyFont="1" applyBorder="1" applyAlignment="1">
      <alignment vertical="center"/>
    </xf>
    <xf numFmtId="0" fontId="12" fillId="0" borderId="6" xfId="258" applyBorder="1"/>
    <xf numFmtId="0" fontId="12" fillId="0" borderId="7" xfId="258" applyBorder="1"/>
    <xf numFmtId="0" fontId="13" fillId="0" borderId="8" xfId="258" applyFont="1" applyBorder="1" applyAlignment="1">
      <alignment vertical="center"/>
    </xf>
    <xf numFmtId="0" fontId="13" fillId="0" borderId="0" xfId="258" applyFont="1" applyBorder="1" applyAlignment="1">
      <alignment vertical="center"/>
    </xf>
    <xf numFmtId="164" fontId="13" fillId="0" borderId="0" xfId="45" applyFont="1" applyBorder="1" applyAlignment="1">
      <alignment horizontal="center" vertical="center"/>
    </xf>
    <xf numFmtId="9" fontId="12" fillId="0" borderId="0" xfId="258" applyNumberFormat="1" applyFont="1" applyBorder="1" applyAlignment="1">
      <alignment vertical="center"/>
    </xf>
    <xf numFmtId="0" fontId="12" fillId="0" borderId="9" xfId="258" applyBorder="1"/>
    <xf numFmtId="0" fontId="13" fillId="0" borderId="10" xfId="258" applyFont="1" applyBorder="1" applyAlignment="1">
      <alignment vertical="center"/>
    </xf>
    <xf numFmtId="0" fontId="13" fillId="0" borderId="11" xfId="258" applyFont="1" applyBorder="1" applyAlignment="1">
      <alignment vertical="center"/>
    </xf>
    <xf numFmtId="0" fontId="12" fillId="0" borderId="11" xfId="258" applyFont="1" applyBorder="1" applyAlignment="1">
      <alignment horizontal="left" vertical="center"/>
    </xf>
    <xf numFmtId="0" fontId="12" fillId="0" borderId="11" xfId="258" applyFont="1" applyBorder="1" applyAlignment="1">
      <alignment horizontal="center" vertical="center"/>
    </xf>
    <xf numFmtId="164" fontId="13" fillId="0" borderId="11" xfId="45" applyFont="1" applyBorder="1" applyAlignment="1">
      <alignment horizontal="center" vertical="center"/>
    </xf>
    <xf numFmtId="0" fontId="12" fillId="0" borderId="11" xfId="258" applyFont="1" applyBorder="1" applyAlignment="1">
      <alignment vertical="center"/>
    </xf>
    <xf numFmtId="0" fontId="12" fillId="0" borderId="11" xfId="258" applyBorder="1"/>
    <xf numFmtId="0" fontId="12" fillId="0" borderId="12" xfId="258" applyBorder="1"/>
    <xf numFmtId="0" fontId="12" fillId="3" borderId="25" xfId="10" applyFill="1" applyBorder="1" applyAlignment="1">
      <alignment horizontal="center"/>
    </xf>
    <xf numFmtId="0" fontId="12" fillId="0" borderId="14" xfId="10" applyBorder="1"/>
    <xf numFmtId="10" fontId="12" fillId="6" borderId="1" xfId="11" applyNumberFormat="1" applyFont="1" applyFill="1" applyBorder="1"/>
    <xf numFmtId="0" fontId="12" fillId="0" borderId="22" xfId="10" applyBorder="1"/>
    <xf numFmtId="10" fontId="12" fillId="0" borderId="1" xfId="10" applyNumberFormat="1" applyBorder="1"/>
    <xf numFmtId="9" fontId="12" fillId="4" borderId="1" xfId="11" applyFont="1" applyFill="1" applyBorder="1"/>
    <xf numFmtId="0" fontId="12" fillId="0" borderId="1" xfId="10" applyFill="1" applyBorder="1"/>
    <xf numFmtId="9" fontId="0" fillId="0" borderId="22" xfId="11" applyFont="1" applyBorder="1"/>
    <xf numFmtId="9" fontId="0" fillId="0" borderId="1" xfId="11" applyFont="1" applyBorder="1"/>
    <xf numFmtId="164" fontId="12" fillId="0" borderId="22" xfId="10" applyNumberFormat="1" applyBorder="1"/>
    <xf numFmtId="9" fontId="12" fillId="6" borderId="22" xfId="11" applyFont="1" applyFill="1" applyBorder="1"/>
    <xf numFmtId="10" fontId="12" fillId="0" borderId="1" xfId="10" applyNumberFormat="1" applyFill="1" applyBorder="1"/>
    <xf numFmtId="164" fontId="12" fillId="0" borderId="1" xfId="14" applyFont="1" applyBorder="1"/>
    <xf numFmtId="9" fontId="0" fillId="0" borderId="22" xfId="11" applyFont="1" applyFill="1" applyBorder="1"/>
    <xf numFmtId="9" fontId="12" fillId="0" borderId="22" xfId="11" applyFont="1" applyFill="1" applyBorder="1"/>
    <xf numFmtId="9" fontId="44" fillId="6" borderId="22" xfId="11" applyFont="1" applyFill="1" applyBorder="1"/>
    <xf numFmtId="9" fontId="44" fillId="6" borderId="1" xfId="11" applyFont="1" applyFill="1" applyBorder="1"/>
    <xf numFmtId="164" fontId="12" fillId="0" borderId="22" xfId="10" applyNumberFormat="1" applyFont="1" applyBorder="1"/>
    <xf numFmtId="164" fontId="12" fillId="0" borderId="1" xfId="10" applyNumberFormat="1" applyFont="1" applyBorder="1"/>
    <xf numFmtId="43" fontId="12" fillId="0" borderId="22" xfId="10" applyNumberFormat="1" applyBorder="1"/>
    <xf numFmtId="164" fontId="12" fillId="4" borderId="1" xfId="10" applyNumberFormat="1" applyFill="1" applyBorder="1"/>
    <xf numFmtId="164" fontId="12" fillId="0" borderId="22" xfId="10" applyNumberFormat="1" applyFill="1" applyBorder="1"/>
    <xf numFmtId="0" fontId="12" fillId="0" borderId="1" xfId="10" applyBorder="1" applyAlignment="1">
      <alignment horizontal="center"/>
    </xf>
    <xf numFmtId="9" fontId="12" fillId="6" borderId="1" xfId="10" applyNumberFormat="1" applyFill="1" applyBorder="1"/>
    <xf numFmtId="9" fontId="12" fillId="0" borderId="1" xfId="48" applyFont="1" applyBorder="1"/>
    <xf numFmtId="0" fontId="12" fillId="0" borderId="23" xfId="10" applyBorder="1"/>
    <xf numFmtId="164" fontId="12" fillId="3" borderId="3" xfId="14" applyFont="1" applyFill="1" applyBorder="1"/>
    <xf numFmtId="10" fontId="12" fillId="3" borderId="3" xfId="10" applyNumberFormat="1" applyFill="1" applyBorder="1"/>
    <xf numFmtId="0" fontId="13" fillId="0" borderId="0" xfId="10" applyFont="1" applyFill="1" applyBorder="1" applyAlignment="1">
      <alignment horizontal="right" vertical="center" wrapText="1"/>
    </xf>
    <xf numFmtId="0" fontId="12" fillId="0" borderId="1" xfId="2172" applyFont="1" applyBorder="1" applyAlignment="1">
      <alignment horizontal="center" vertical="center"/>
    </xf>
    <xf numFmtId="164" fontId="13" fillId="0" borderId="0" xfId="14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2161" applyFont="1" applyFill="1" applyBorder="1" applyAlignment="1">
      <alignment horizontal="center" vertical="center"/>
    </xf>
    <xf numFmtId="0" fontId="12" fillId="4" borderId="1" xfId="10" applyFont="1" applyFill="1" applyBorder="1" applyAlignment="1">
      <alignment horizontal="left" vertical="center" wrapText="1"/>
    </xf>
    <xf numFmtId="0" fontId="12" fillId="4" borderId="1" xfId="10" applyFont="1" applyFill="1" applyBorder="1" applyAlignment="1">
      <alignment vertical="center" wrapText="1"/>
    </xf>
    <xf numFmtId="2" fontId="12" fillId="0" borderId="1" xfId="10" applyNumberFormat="1" applyFont="1" applyFill="1" applyBorder="1" applyAlignment="1">
      <alignment horizontal="center" vertical="center" wrapText="1"/>
    </xf>
    <xf numFmtId="0" fontId="15" fillId="0" borderId="1" xfId="41" applyNumberFormat="1" applyFont="1" applyFill="1" applyBorder="1" applyAlignment="1">
      <alignment horizontal="center" vertical="center" wrapText="1"/>
    </xf>
    <xf numFmtId="0" fontId="15" fillId="0" borderId="1" xfId="41" applyFont="1" applyFill="1" applyBorder="1" applyAlignment="1">
      <alignment horizontal="justify" vertical="center" wrapText="1"/>
    </xf>
    <xf numFmtId="0" fontId="13" fillId="0" borderId="0" xfId="10" applyFont="1" applyFill="1" applyBorder="1" applyAlignment="1">
      <alignment vertical="center" wrapText="1"/>
    </xf>
    <xf numFmtId="164" fontId="13" fillId="0" borderId="0" xfId="37" applyFont="1" applyFill="1" applyAlignment="1">
      <alignment vertical="center"/>
    </xf>
    <xf numFmtId="0" fontId="12" fillId="0" borderId="1" xfId="175" applyFont="1" applyFill="1" applyBorder="1" applyAlignment="1">
      <alignment horizontal="center" vertical="center"/>
    </xf>
    <xf numFmtId="0" fontId="12" fillId="0" borderId="1" xfId="175" applyFont="1" applyFill="1" applyBorder="1" applyAlignment="1">
      <alignment horizontal="left" vertical="center" wrapText="1"/>
    </xf>
    <xf numFmtId="0" fontId="12" fillId="0" borderId="2" xfId="175" applyFont="1" applyFill="1" applyBorder="1" applyAlignment="1">
      <alignment horizontal="center" vertical="center" wrapText="1"/>
    </xf>
    <xf numFmtId="0" fontId="12" fillId="0" borderId="0" xfId="10" applyFont="1" applyFill="1" applyAlignment="1">
      <alignment vertical="center"/>
    </xf>
    <xf numFmtId="0" fontId="13" fillId="0" borderId="0" xfId="10" applyFont="1" applyFill="1" applyBorder="1" applyAlignment="1">
      <alignment horizontal="center" vertical="center" wrapText="1"/>
    </xf>
    <xf numFmtId="0" fontId="13" fillId="0" borderId="0" xfId="10" applyFont="1" applyFill="1" applyBorder="1" applyAlignment="1">
      <alignment horizontal="center" wrapText="1"/>
    </xf>
    <xf numFmtId="0" fontId="13" fillId="0" borderId="0" xfId="10" applyFont="1" applyFill="1" applyBorder="1" applyAlignment="1">
      <alignment horizontal="center"/>
    </xf>
    <xf numFmtId="0" fontId="12" fillId="0" borderId="0" xfId="10" applyFont="1" applyFill="1" applyBorder="1" applyAlignment="1">
      <alignment horizontal="left" vertical="center" wrapText="1"/>
    </xf>
    <xf numFmtId="0" fontId="12" fillId="0" borderId="0" xfId="10" applyFont="1" applyFill="1" applyBorder="1" applyAlignment="1">
      <alignment vertical="center" wrapText="1"/>
    </xf>
    <xf numFmtId="0" fontId="13" fillId="0" borderId="0" xfId="10" applyFont="1" applyFill="1" applyBorder="1" applyAlignment="1">
      <alignment horizontal="center" vertical="center"/>
    </xf>
    <xf numFmtId="0" fontId="12" fillId="0" borderId="0" xfId="10" applyFont="1" applyFill="1" applyBorder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12" fillId="0" borderId="0" xfId="10" applyFont="1" applyFill="1" applyAlignment="1">
      <alignment horizontal="center"/>
    </xf>
    <xf numFmtId="0" fontId="12" fillId="0" borderId="0" xfId="10" applyFont="1" applyFill="1" applyAlignment="1">
      <alignment horizontal="left" vertical="center"/>
    </xf>
    <xf numFmtId="0" fontId="13" fillId="0" borderId="1" xfId="10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vertical="center"/>
    </xf>
    <xf numFmtId="0" fontId="12" fillId="0" borderId="1" xfId="10" applyFont="1" applyFill="1" applyBorder="1" applyAlignment="1">
      <alignment vertical="center"/>
    </xf>
    <xf numFmtId="0" fontId="12" fillId="0" borderId="1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vertical="center" wrapText="1"/>
    </xf>
    <xf numFmtId="0" fontId="12" fillId="0" borderId="0" xfId="10" applyFont="1" applyAlignment="1">
      <alignment vertical="center"/>
    </xf>
    <xf numFmtId="0" fontId="13" fillId="0" borderId="1" xfId="10" applyFont="1" applyFill="1" applyBorder="1" applyAlignment="1">
      <alignment horizontal="left" vertical="center" wrapText="1"/>
    </xf>
    <xf numFmtId="0" fontId="13" fillId="2" borderId="1" xfId="10" applyFont="1" applyFill="1" applyBorder="1" applyAlignment="1">
      <alignment horizontal="center"/>
    </xf>
    <xf numFmtId="0" fontId="13" fillId="2" borderId="1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horizontal="left" vertical="center"/>
    </xf>
    <xf numFmtId="0" fontId="12" fillId="4" borderId="1" xfId="10" applyFont="1" applyFill="1" applyBorder="1" applyAlignment="1">
      <alignment horizontal="center" vertical="center"/>
    </xf>
    <xf numFmtId="0" fontId="12" fillId="4" borderId="1" xfId="10" applyFont="1" applyFill="1" applyBorder="1" applyAlignment="1">
      <alignment vertical="center"/>
    </xf>
    <xf numFmtId="0" fontId="13" fillId="4" borderId="1" xfId="10" applyFont="1" applyFill="1" applyBorder="1" applyAlignment="1">
      <alignment vertical="center" wrapText="1"/>
    </xf>
    <xf numFmtId="0" fontId="13" fillId="4" borderId="1" xfId="10" applyFont="1" applyFill="1" applyBorder="1" applyAlignment="1">
      <alignment vertical="center"/>
    </xf>
    <xf numFmtId="49" fontId="12" fillId="4" borderId="1" xfId="10" applyNumberFormat="1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center" wrapText="1"/>
    </xf>
    <xf numFmtId="0" fontId="12" fillId="4" borderId="1" xfId="10" applyFont="1" applyFill="1" applyBorder="1" applyAlignment="1">
      <alignment horizontal="center" vertical="center" wrapText="1"/>
    </xf>
    <xf numFmtId="0" fontId="13" fillId="3" borderId="1" xfId="10" applyFont="1" applyFill="1" applyBorder="1" applyAlignment="1">
      <alignment vertical="center"/>
    </xf>
    <xf numFmtId="0" fontId="12" fillId="3" borderId="1" xfId="10" applyFont="1" applyFill="1" applyBorder="1" applyAlignment="1">
      <alignment vertical="center"/>
    </xf>
    <xf numFmtId="0" fontId="13" fillId="3" borderId="1" xfId="10" applyFont="1" applyFill="1" applyBorder="1" applyAlignment="1">
      <alignment vertical="center" wrapText="1"/>
    </xf>
    <xf numFmtId="0" fontId="12" fillId="3" borderId="1" xfId="10" applyFont="1" applyFill="1" applyBorder="1" applyAlignment="1">
      <alignment vertical="center" wrapText="1"/>
    </xf>
    <xf numFmtId="0" fontId="13" fillId="3" borderId="1" xfId="10" applyFont="1" applyFill="1" applyBorder="1" applyAlignment="1">
      <alignment horizontal="center" vertical="center"/>
    </xf>
    <xf numFmtId="0" fontId="13" fillId="2" borderId="1" xfId="10" applyFont="1" applyFill="1" applyBorder="1" applyAlignment="1">
      <alignment horizontal="center" vertical="center"/>
    </xf>
    <xf numFmtId="0" fontId="13" fillId="4" borderId="1" xfId="10" applyFont="1" applyFill="1" applyBorder="1" applyAlignment="1">
      <alignment horizontal="center" vertical="center"/>
    </xf>
    <xf numFmtId="164" fontId="12" fillId="0" borderId="0" xfId="26" applyFont="1" applyFill="1" applyAlignment="1">
      <alignment vertical="center"/>
    </xf>
    <xf numFmtId="164" fontId="12" fillId="0" borderId="0" xfId="26" applyFont="1" applyFill="1" applyAlignment="1">
      <alignment horizontal="center" vertical="center"/>
    </xf>
    <xf numFmtId="164" fontId="12" fillId="0" borderId="0" xfId="26" applyFont="1" applyFill="1" applyBorder="1" applyAlignment="1">
      <alignment vertical="center"/>
    </xf>
    <xf numFmtId="164" fontId="12" fillId="0" borderId="0" xfId="26" applyFont="1" applyFill="1" applyBorder="1" applyAlignment="1">
      <alignment horizontal="center" vertical="center"/>
    </xf>
    <xf numFmtId="49" fontId="12" fillId="0" borderId="1" xfId="27" applyNumberFormat="1" applyFont="1" applyFill="1" applyBorder="1" applyAlignment="1">
      <alignment horizontal="center" vertical="center" wrapText="1"/>
    </xf>
    <xf numFmtId="164" fontId="12" fillId="0" borderId="0" xfId="26" applyFont="1" applyFill="1" applyBorder="1" applyAlignment="1">
      <alignment vertical="center" wrapText="1"/>
    </xf>
    <xf numFmtId="164" fontId="12" fillId="0" borderId="0" xfId="26" applyFont="1" applyFill="1" applyBorder="1" applyAlignment="1">
      <alignment horizontal="center" vertical="center" wrapText="1"/>
    </xf>
    <xf numFmtId="164" fontId="13" fillId="0" borderId="0" xfId="26" applyFont="1" applyFill="1" applyBorder="1" applyAlignment="1">
      <alignment horizontal="center" vertical="center" wrapText="1"/>
    </xf>
    <xf numFmtId="164" fontId="13" fillId="0" borderId="0" xfId="26" applyFont="1" applyFill="1" applyBorder="1" applyAlignment="1">
      <alignment horizontal="center" vertical="center"/>
    </xf>
    <xf numFmtId="164" fontId="13" fillId="0" borderId="0" xfId="26" applyFont="1" applyFill="1" applyBorder="1" applyAlignment="1">
      <alignment vertical="center"/>
    </xf>
    <xf numFmtId="0" fontId="13" fillId="0" borderId="1" xfId="10" applyFont="1" applyFill="1" applyBorder="1" applyAlignment="1">
      <alignment horizontal="left" vertical="center"/>
    </xf>
    <xf numFmtId="164" fontId="13" fillId="0" borderId="1" xfId="26" applyFont="1" applyFill="1" applyBorder="1" applyAlignment="1">
      <alignment horizontal="center" vertical="center"/>
    </xf>
    <xf numFmtId="164" fontId="13" fillId="0" borderId="1" xfId="26" applyFont="1" applyFill="1" applyBorder="1" applyAlignment="1">
      <alignment vertical="center"/>
    </xf>
    <xf numFmtId="43" fontId="13" fillId="0" borderId="1" xfId="10" applyNumberFormat="1" applyFont="1" applyFill="1" applyBorder="1" applyAlignment="1">
      <alignment vertical="center"/>
    </xf>
    <xf numFmtId="0" fontId="12" fillId="2" borderId="1" xfId="10" applyFont="1" applyFill="1" applyBorder="1" applyAlignment="1">
      <alignment vertical="center"/>
    </xf>
    <xf numFmtId="164" fontId="12" fillId="0" borderId="1" xfId="14" applyFont="1" applyFill="1" applyBorder="1" applyAlignment="1">
      <alignment horizontal="right" vertical="center"/>
    </xf>
    <xf numFmtId="0" fontId="13" fillId="4" borderId="1" xfId="10" applyFont="1" applyFill="1" applyBorder="1" applyAlignment="1">
      <alignment horizontal="center" vertical="center" wrapText="1"/>
    </xf>
    <xf numFmtId="0" fontId="13" fillId="4" borderId="1" xfId="10" applyFont="1" applyFill="1" applyBorder="1" applyAlignment="1">
      <alignment horizontal="left" vertical="center" wrapText="1"/>
    </xf>
    <xf numFmtId="164" fontId="13" fillId="0" borderId="1" xfId="14" applyFont="1" applyFill="1" applyBorder="1" applyAlignment="1">
      <alignment vertical="center"/>
    </xf>
    <xf numFmtId="0" fontId="12" fillId="4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center" vertical="center"/>
    </xf>
    <xf numFmtId="0" fontId="12" fillId="0" borderId="1" xfId="10" applyFont="1" applyFill="1" applyBorder="1" applyAlignment="1">
      <alignment horizontal="center" vertical="center"/>
    </xf>
    <xf numFmtId="0" fontId="12" fillId="0" borderId="1" xfId="10" applyFont="1" applyFill="1" applyBorder="1" applyAlignment="1">
      <alignment vertical="center" wrapText="1"/>
    </xf>
    <xf numFmtId="0" fontId="13" fillId="0" borderId="22" xfId="10" applyFont="1" applyFill="1" applyBorder="1" applyAlignment="1">
      <alignment vertical="center" wrapText="1"/>
    </xf>
    <xf numFmtId="0" fontId="13" fillId="0" borderId="18" xfId="10" applyFont="1" applyFill="1" applyBorder="1" applyAlignment="1">
      <alignment vertical="center" wrapText="1"/>
    </xf>
    <xf numFmtId="49" fontId="13" fillId="2" borderId="22" xfId="10" applyNumberFormat="1" applyFont="1" applyFill="1" applyBorder="1" applyAlignment="1">
      <alignment vertical="center"/>
    </xf>
    <xf numFmtId="49" fontId="13" fillId="2" borderId="18" xfId="10" applyNumberFormat="1" applyFont="1" applyFill="1" applyBorder="1" applyAlignment="1">
      <alignment vertical="center"/>
    </xf>
    <xf numFmtId="49" fontId="13" fillId="2" borderId="24" xfId="10" applyNumberFormat="1" applyFont="1" applyFill="1" applyBorder="1" applyAlignment="1">
      <alignment horizontal="right" vertical="center"/>
    </xf>
    <xf numFmtId="164" fontId="12" fillId="0" borderId="0" xfId="14" applyFont="1" applyFill="1" applyAlignment="1">
      <alignment vertical="center"/>
    </xf>
    <xf numFmtId="164" fontId="12" fillId="0" borderId="0" xfId="14" applyFont="1" applyFill="1" applyBorder="1" applyAlignment="1">
      <alignment vertical="center"/>
    </xf>
    <xf numFmtId="164" fontId="13" fillId="2" borderId="1" xfId="14" applyFont="1" applyFill="1" applyBorder="1" applyAlignment="1">
      <alignment vertical="center"/>
    </xf>
    <xf numFmtId="0" fontId="12" fillId="0" borderId="9" xfId="10" applyFont="1" applyFill="1" applyBorder="1" applyAlignment="1">
      <alignment vertical="center" wrapText="1"/>
    </xf>
    <xf numFmtId="0" fontId="21" fillId="0" borderId="9" xfId="10" applyFont="1" applyFill="1" applyBorder="1" applyAlignment="1">
      <alignment vertical="center" wrapText="1"/>
    </xf>
    <xf numFmtId="164" fontId="12" fillId="0" borderId="1" xfId="14" applyFont="1" applyFill="1" applyBorder="1" applyAlignment="1">
      <alignment vertical="center"/>
    </xf>
    <xf numFmtId="164" fontId="13" fillId="0" borderId="1" xfId="14" applyFont="1" applyFill="1" applyBorder="1" applyAlignment="1">
      <alignment vertical="center" wrapText="1"/>
    </xf>
    <xf numFmtId="0" fontId="12" fillId="0" borderId="0" xfId="10" applyFont="1" applyFill="1" applyBorder="1" applyAlignment="1">
      <alignment horizontal="center" vertical="center" wrapText="1"/>
    </xf>
    <xf numFmtId="0" fontId="13" fillId="0" borderId="0" xfId="10" applyFont="1" applyFill="1" applyBorder="1" applyAlignment="1">
      <alignment horizontal="left" vertical="center"/>
    </xf>
    <xf numFmtId="165" fontId="15" fillId="0" borderId="1" xfId="4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49" fontId="13" fillId="3" borderId="15" xfId="10" applyNumberFormat="1" applyFont="1" applyFill="1" applyBorder="1" applyAlignment="1">
      <alignment horizontal="center" vertical="center" wrapText="1"/>
    </xf>
    <xf numFmtId="49" fontId="13" fillId="3" borderId="3" xfId="10" applyNumberFormat="1" applyFont="1" applyFill="1" applyBorder="1" applyAlignment="1">
      <alignment horizontal="center" vertical="center" wrapText="1"/>
    </xf>
    <xf numFmtId="49" fontId="13" fillId="3" borderId="3" xfId="10" applyNumberFormat="1" applyFont="1" applyFill="1" applyBorder="1" applyAlignment="1">
      <alignment horizontal="center" vertical="center"/>
    </xf>
    <xf numFmtId="164" fontId="13" fillId="3" borderId="3" xfId="28" applyFont="1" applyFill="1" applyBorder="1" applyAlignment="1">
      <alignment horizontal="center" vertical="center"/>
    </xf>
    <xf numFmtId="164" fontId="13" fillId="3" borderId="3" xfId="45" applyFont="1" applyFill="1" applyBorder="1" applyAlignment="1">
      <alignment horizontal="center" vertical="center" wrapText="1"/>
    </xf>
    <xf numFmtId="4" fontId="13" fillId="3" borderId="4" xfId="10" applyNumberFormat="1" applyFont="1" applyFill="1" applyBorder="1" applyAlignment="1">
      <alignment horizontal="center" vertical="center" wrapText="1"/>
    </xf>
    <xf numFmtId="164" fontId="12" fillId="0" borderId="0" xfId="37" quotePrefix="1" applyFont="1" applyFill="1" applyAlignment="1">
      <alignment vertical="center"/>
    </xf>
    <xf numFmtId="164" fontId="12" fillId="0" borderId="0" xfId="45" applyFont="1" applyFill="1" applyAlignment="1">
      <alignment vertical="center"/>
    </xf>
    <xf numFmtId="164" fontId="13" fillId="0" borderId="0" xfId="45" applyFont="1" applyFill="1" applyBorder="1" applyAlignment="1">
      <alignment horizontal="right" vertical="center" wrapText="1"/>
    </xf>
    <xf numFmtId="0" fontId="12" fillId="0" borderId="1" xfId="175" applyFont="1" applyFill="1" applyBorder="1" applyAlignment="1">
      <alignment horizontal="center" vertical="center" wrapText="1"/>
    </xf>
    <xf numFmtId="164" fontId="13" fillId="2" borderId="1" xfId="26" applyFont="1" applyFill="1" applyBorder="1" applyAlignment="1">
      <alignment vertical="center"/>
    </xf>
    <xf numFmtId="0" fontId="13" fillId="0" borderId="24" xfId="10" applyFont="1" applyFill="1" applyBorder="1" applyAlignment="1">
      <alignment horizontal="right" vertical="center" wrapText="1"/>
    </xf>
    <xf numFmtId="0" fontId="12" fillId="0" borderId="1" xfId="10" applyFont="1" applyFill="1" applyBorder="1" applyAlignment="1">
      <alignment horizontal="left" vertical="center" wrapText="1"/>
    </xf>
    <xf numFmtId="0" fontId="12" fillId="0" borderId="1" xfId="10" applyNumberFormat="1" applyFont="1" applyFill="1" applyBorder="1" applyAlignment="1">
      <alignment horizontal="center" vertical="center"/>
    </xf>
    <xf numFmtId="0" fontId="12" fillId="0" borderId="1" xfId="10" applyFont="1" applyFill="1" applyBorder="1" applyAlignment="1">
      <alignment horizontal="left" vertical="center"/>
    </xf>
    <xf numFmtId="0" fontId="12" fillId="0" borderId="1" xfId="1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center"/>
    </xf>
    <xf numFmtId="0" fontId="12" fillId="0" borderId="1" xfId="2251" applyFont="1" applyFill="1" applyBorder="1" applyAlignment="1">
      <alignment horizontal="left" vertical="center" wrapText="1"/>
    </xf>
    <xf numFmtId="0" fontId="12" fillId="0" borderId="1" xfId="2251" applyFont="1" applyFill="1" applyBorder="1" applyAlignment="1">
      <alignment horizontal="center" vertical="center" wrapText="1"/>
    </xf>
    <xf numFmtId="0" fontId="12" fillId="0" borderId="1" xfId="2251" applyFont="1" applyBorder="1" applyAlignment="1">
      <alignment horizontal="center" vertical="center" wrapText="1"/>
    </xf>
    <xf numFmtId="0" fontId="12" fillId="0" borderId="1" xfId="175" applyFont="1" applyFill="1" applyBorder="1" applyAlignment="1">
      <alignment horizontal="center" vertical="center" wrapText="1"/>
    </xf>
    <xf numFmtId="0" fontId="12" fillId="0" borderId="1" xfId="175" applyFont="1" applyFill="1" applyBorder="1" applyAlignment="1">
      <alignment horizontal="center" vertical="center"/>
    </xf>
    <xf numFmtId="0" fontId="12" fillId="0" borderId="1" xfId="205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8" xfId="10" applyFont="1" applyFill="1" applyBorder="1" applyAlignment="1">
      <alignment horizontal="left" vertical="center" wrapText="1"/>
    </xf>
    <xf numFmtId="164" fontId="13" fillId="0" borderId="1" xfId="10" applyNumberFormat="1" applyFont="1" applyFill="1" applyBorder="1" applyAlignment="1">
      <alignment vertical="center" wrapText="1"/>
    </xf>
    <xf numFmtId="2" fontId="0" fillId="0" borderId="1" xfId="48" applyNumberFormat="1" applyFont="1" applyBorder="1" applyAlignment="1">
      <alignment horizontal="center"/>
    </xf>
    <xf numFmtId="2" fontId="13" fillId="3" borderId="3" xfId="10" applyNumberFormat="1" applyFont="1" applyFill="1" applyBorder="1"/>
    <xf numFmtId="2" fontId="44" fillId="5" borderId="8" xfId="11" applyNumberFormat="1" applyFont="1" applyFill="1" applyBorder="1"/>
    <xf numFmtId="2" fontId="44" fillId="5" borderId="23" xfId="11" applyNumberFormat="1" applyFont="1" applyFill="1" applyBorder="1"/>
    <xf numFmtId="2" fontId="59" fillId="5" borderId="23" xfId="11" applyNumberFormat="1" applyFont="1" applyFill="1" applyBorder="1"/>
    <xf numFmtId="0" fontId="12" fillId="0" borderId="0" xfId="10" applyAlignment="1">
      <alignment horizontal="center"/>
    </xf>
    <xf numFmtId="0" fontId="12" fillId="0" borderId="2" xfId="10" applyFont="1" applyFill="1" applyBorder="1" applyAlignment="1">
      <alignment horizontal="center" vertical="center"/>
    </xf>
    <xf numFmtId="49" fontId="12" fillId="0" borderId="2" xfId="27" applyNumberFormat="1" applyFont="1" applyFill="1" applyBorder="1" applyAlignment="1">
      <alignment horizontal="center" vertical="center" wrapText="1"/>
    </xf>
    <xf numFmtId="0" fontId="12" fillId="0" borderId="2" xfId="10" applyFont="1" applyFill="1" applyBorder="1" applyAlignment="1">
      <alignment horizontal="left" vertical="center" wrapText="1"/>
    </xf>
    <xf numFmtId="164" fontId="12" fillId="0" borderId="2" xfId="14" applyFont="1" applyFill="1" applyBorder="1" applyAlignment="1">
      <alignment horizontal="right" vertical="center"/>
    </xf>
    <xf numFmtId="164" fontId="12" fillId="0" borderId="2" xfId="14" applyFont="1" applyFill="1" applyBorder="1" applyAlignment="1">
      <alignment vertical="center"/>
    </xf>
    <xf numFmtId="0" fontId="13" fillId="0" borderId="14" xfId="10" applyFont="1" applyFill="1" applyBorder="1" applyAlignment="1">
      <alignment vertical="center" wrapText="1"/>
    </xf>
    <xf numFmtId="0" fontId="13" fillId="0" borderId="34" xfId="10" applyFont="1" applyFill="1" applyBorder="1" applyAlignment="1">
      <alignment vertical="center" wrapText="1"/>
    </xf>
    <xf numFmtId="0" fontId="13" fillId="0" borderId="35" xfId="10" applyFont="1" applyFill="1" applyBorder="1" applyAlignment="1">
      <alignment horizontal="right" vertical="center" wrapText="1"/>
    </xf>
    <xf numFmtId="164" fontId="13" fillId="0" borderId="21" xfId="10" applyNumberFormat="1" applyFont="1" applyFill="1" applyBorder="1" applyAlignment="1">
      <alignment vertical="center" wrapText="1"/>
    </xf>
    <xf numFmtId="164" fontId="13" fillId="0" borderId="21" xfId="14" applyFont="1" applyFill="1" applyBorder="1" applyAlignment="1">
      <alignment vertical="center" wrapText="1"/>
    </xf>
    <xf numFmtId="0" fontId="12" fillId="4" borderId="0" xfId="10" applyFont="1" applyFill="1" applyBorder="1" applyAlignment="1">
      <alignment vertical="center"/>
    </xf>
    <xf numFmtId="164" fontId="12" fillId="0" borderId="22" xfId="14" applyFont="1" applyFill="1" applyBorder="1" applyAlignment="1">
      <alignment vertical="center"/>
    </xf>
    <xf numFmtId="0" fontId="12" fillId="0" borderId="0" xfId="10" applyFont="1" applyFill="1" applyAlignment="1">
      <alignment horizontal="center"/>
    </xf>
    <xf numFmtId="0" fontId="41" fillId="0" borderId="6" xfId="10" applyFont="1" applyFill="1" applyBorder="1" applyAlignment="1">
      <alignment horizontal="center" vertical="center" wrapText="1"/>
    </xf>
    <xf numFmtId="0" fontId="41" fillId="0" borderId="7" xfId="10" applyFont="1" applyFill="1" applyBorder="1" applyAlignment="1">
      <alignment horizontal="center" vertical="center" wrapText="1"/>
    </xf>
    <xf numFmtId="0" fontId="41" fillId="0" borderId="0" xfId="10" applyFont="1" applyFill="1" applyBorder="1" applyAlignment="1">
      <alignment horizontal="center" vertical="center" wrapText="1"/>
    </xf>
    <xf numFmtId="0" fontId="41" fillId="0" borderId="9" xfId="10" applyFont="1" applyFill="1" applyBorder="1" applyAlignment="1">
      <alignment horizontal="center" vertical="center" wrapText="1"/>
    </xf>
    <xf numFmtId="0" fontId="41" fillId="0" borderId="11" xfId="10" applyFont="1" applyFill="1" applyBorder="1" applyAlignment="1">
      <alignment horizontal="center" vertical="center" wrapText="1"/>
    </xf>
    <xf numFmtId="0" fontId="41" fillId="0" borderId="12" xfId="10" applyFont="1" applyFill="1" applyBorder="1" applyAlignment="1">
      <alignment horizontal="center" vertical="center" wrapText="1"/>
    </xf>
    <xf numFmtId="0" fontId="12" fillId="0" borderId="0" xfId="10" applyAlignment="1">
      <alignment horizontal="center"/>
    </xf>
    <xf numFmtId="0" fontId="13" fillId="0" borderId="5" xfId="258" applyFont="1" applyBorder="1" applyAlignment="1">
      <alignment horizontal="center" vertical="center"/>
    </xf>
    <xf numFmtId="0" fontId="13" fillId="0" borderId="6" xfId="258" applyFont="1" applyBorder="1" applyAlignment="1">
      <alignment horizontal="center" vertical="center"/>
    </xf>
    <xf numFmtId="0" fontId="13" fillId="0" borderId="7" xfId="258" applyFont="1" applyBorder="1" applyAlignment="1">
      <alignment horizontal="center" vertical="center"/>
    </xf>
    <xf numFmtId="0" fontId="13" fillId="0" borderId="10" xfId="258" applyFont="1" applyBorder="1" applyAlignment="1">
      <alignment horizontal="center" vertical="center"/>
    </xf>
    <xf numFmtId="0" fontId="13" fillId="0" borderId="11" xfId="258" applyFont="1" applyBorder="1" applyAlignment="1">
      <alignment horizontal="center" vertical="center"/>
    </xf>
    <xf numFmtId="0" fontId="13" fillId="0" borderId="12" xfId="258" applyFont="1" applyBorder="1" applyAlignment="1">
      <alignment horizontal="center" vertical="center"/>
    </xf>
    <xf numFmtId="0" fontId="13" fillId="0" borderId="15" xfId="258" applyFont="1" applyBorder="1" applyAlignment="1">
      <alignment horizontal="center" vertical="center"/>
    </xf>
    <xf numFmtId="0" fontId="13" fillId="0" borderId="16" xfId="258" applyFont="1" applyBorder="1" applyAlignment="1">
      <alignment horizontal="center" vertical="center"/>
    </xf>
    <xf numFmtId="0" fontId="13" fillId="0" borderId="17" xfId="258" applyFont="1" applyBorder="1" applyAlignment="1">
      <alignment horizontal="center" vertical="center"/>
    </xf>
    <xf numFmtId="0" fontId="12" fillId="3" borderId="15" xfId="10" applyFill="1" applyBorder="1" applyAlignment="1">
      <alignment horizontal="center"/>
    </xf>
    <xf numFmtId="0" fontId="12" fillId="3" borderId="17" xfId="10" applyFill="1" applyBorder="1" applyAlignment="1">
      <alignment horizontal="center"/>
    </xf>
    <xf numFmtId="0" fontId="12" fillId="0" borderId="0" xfId="10" applyAlignment="1">
      <alignment horizontal="right"/>
    </xf>
  </cellXfs>
  <cellStyles count="2387">
    <cellStyle name="_x000d__x000a_JournalTemplate=C:\COMFO\CTALK\JOURSTD.TPL_x000d__x000a_LbStateAddress=3 3 0 251 1 89 2 311_x000d__x000a_LbStateJou" xfId="63"/>
    <cellStyle name="20% - Ênfase1 100" xfId="1"/>
    <cellStyle name="20% - Ênfase1 2" xfId="2057"/>
    <cellStyle name="20% - Ênfase2 2" xfId="2058"/>
    <cellStyle name="20% - Ênfase3 2" xfId="2059"/>
    <cellStyle name="20% - Ênfase4 2" xfId="2060"/>
    <cellStyle name="20% - Ênfase5 2" xfId="2061"/>
    <cellStyle name="20% - Ênfase6 2" xfId="2062"/>
    <cellStyle name="40% - Ênfase1 2" xfId="2063"/>
    <cellStyle name="40% - Ênfase2 2" xfId="2064"/>
    <cellStyle name="40% - Ênfase3 2" xfId="2065"/>
    <cellStyle name="40% - Ênfase4 2" xfId="2066"/>
    <cellStyle name="40% - Ênfase5 2" xfId="2067"/>
    <cellStyle name="40% - Ênfase6 2" xfId="2068"/>
    <cellStyle name="60% - Ênfase1 2" xfId="2069"/>
    <cellStyle name="60% - Ênfase2 2" xfId="2070"/>
    <cellStyle name="60% - Ênfase3 2" xfId="2071"/>
    <cellStyle name="60% - Ênfase4 2" xfId="2072"/>
    <cellStyle name="60% - Ênfase5 2" xfId="2073"/>
    <cellStyle name="60% - Ênfase6 2" xfId="2074"/>
    <cellStyle name="60% - Ênfase6 37" xfId="2"/>
    <cellStyle name="Bom 2" xfId="2075"/>
    <cellStyle name="Cálculo 2" xfId="2076"/>
    <cellStyle name="Célula de Verificação 2" xfId="2077"/>
    <cellStyle name="Célula Vinculada 2" xfId="2078"/>
    <cellStyle name="Comma_Arauco Piping list" xfId="64"/>
    <cellStyle name="Comma0" xfId="65"/>
    <cellStyle name="CORES" xfId="66"/>
    <cellStyle name="Currency [0]_Arauco Piping list" xfId="67"/>
    <cellStyle name="Currency_Arauco Piping list" xfId="68"/>
    <cellStyle name="Currency0" xfId="69"/>
    <cellStyle name="Data" xfId="70"/>
    <cellStyle name="Date" xfId="71"/>
    <cellStyle name="Ênfase1 2" xfId="2079"/>
    <cellStyle name="Ênfase2 2" xfId="2080"/>
    <cellStyle name="Ênfase3 2" xfId="2081"/>
    <cellStyle name="Ênfase4 2" xfId="2082"/>
    <cellStyle name="Ênfase5 2" xfId="2083"/>
    <cellStyle name="Ênfase6 2" xfId="2084"/>
    <cellStyle name="Entrada 2" xfId="2085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2"/>
    <cellStyle name="Fixo" xfId="73"/>
    <cellStyle name="Followed Hyperlink" xfId="74"/>
    <cellStyle name="Grey" xfId="75"/>
    <cellStyle name="Heading" xfId="8"/>
    <cellStyle name="Heading 1" xfId="76"/>
    <cellStyle name="Heading 2" xfId="77"/>
    <cellStyle name="Heading1" xfId="9"/>
    <cellStyle name="Hiperlink 2" xfId="31"/>
    <cellStyle name="Incorreto 2" xfId="2086"/>
    <cellStyle name="Indefinido" xfId="78"/>
    <cellStyle name="Input [yellow]" xfId="79"/>
    <cellStyle name="material" xfId="80"/>
    <cellStyle name="material 2" xfId="487"/>
    <cellStyle name="material 2 2" xfId="1046"/>
    <cellStyle name="material 3" xfId="428"/>
    <cellStyle name="material 4" xfId="312"/>
    <cellStyle name="MINIPG" xfId="81"/>
    <cellStyle name="Moeda 2" xfId="32"/>
    <cellStyle name="Neutra 2" xfId="2087"/>
    <cellStyle name="Normal" xfId="0" builtinId="0"/>
    <cellStyle name="Normal - Style1" xfId="82"/>
    <cellStyle name="Normal 10" xfId="46"/>
    <cellStyle name="Normal 10 2" xfId="257"/>
    <cellStyle name="Normal 10 2 2" xfId="997"/>
    <cellStyle name="Normal 10 3" xfId="940"/>
    <cellStyle name="Normal 100" xfId="939"/>
    <cellStyle name="Normal 101" xfId="1259"/>
    <cellStyle name="Normal 102" xfId="1262"/>
    <cellStyle name="Normal 103" xfId="1996"/>
    <cellStyle name="Normal 104" xfId="2001"/>
    <cellStyle name="Normal 105" xfId="2005"/>
    <cellStyle name="Normal 106" xfId="2011"/>
    <cellStyle name="Normal 107" xfId="2018"/>
    <cellStyle name="Normal 108" xfId="2002"/>
    <cellStyle name="Normal 109" xfId="2021"/>
    <cellStyle name="Normal 11" xfId="52"/>
    <cellStyle name="Normal 11 2" xfId="258"/>
    <cellStyle name="Normal 11 2 2" xfId="998"/>
    <cellStyle name="Normal 11 3" xfId="941"/>
    <cellStyle name="Normal 110" xfId="2016"/>
    <cellStyle name="Normal 111" xfId="1997"/>
    <cellStyle name="Normal 112" xfId="2023"/>
    <cellStyle name="Normal 113" xfId="2019"/>
    <cellStyle name="Normal 114" xfId="2013"/>
    <cellStyle name="Normal 115" xfId="2004"/>
    <cellStyle name="Normal 116" xfId="2000"/>
    <cellStyle name="Normal 117" xfId="2006"/>
    <cellStyle name="Normal 118" xfId="1999"/>
    <cellStyle name="Normal 119" xfId="2010"/>
    <cellStyle name="Normal 12" xfId="49"/>
    <cellStyle name="Normal 12 2" xfId="488"/>
    <cellStyle name="Normal 12 2 2" xfId="1047"/>
    <cellStyle name="Normal 12 3" xfId="429"/>
    <cellStyle name="Normal 12 4" xfId="313"/>
    <cellStyle name="Normal 120" xfId="1998"/>
    <cellStyle name="Normal 121" xfId="2007"/>
    <cellStyle name="Normal 122" xfId="2022"/>
    <cellStyle name="Normal 123" xfId="2003"/>
    <cellStyle name="Normal 124" xfId="2024"/>
    <cellStyle name="Normal 125" xfId="2014"/>
    <cellStyle name="Normal 126" xfId="2015"/>
    <cellStyle name="Normal 127" xfId="2008"/>
    <cellStyle name="Normal 128" xfId="2020"/>
    <cellStyle name="Normal 129" xfId="2009"/>
    <cellStyle name="Normal 13" xfId="50"/>
    <cellStyle name="Normal 13 10" xfId="1264"/>
    <cellStyle name="Normal 13 11" xfId="207"/>
    <cellStyle name="Normal 13 12" xfId="2102"/>
    <cellStyle name="Normal 13 13" xfId="2253"/>
    <cellStyle name="Normal 13 2" xfId="104"/>
    <cellStyle name="Normal 13 2 10" xfId="2103"/>
    <cellStyle name="Normal 13 2 11" xfId="2254"/>
    <cellStyle name="Normal 13 2 2" xfId="490"/>
    <cellStyle name="Normal 13 2 2 2" xfId="695"/>
    <cellStyle name="Normal 13 2 2 2 2" xfId="1161"/>
    <cellStyle name="Normal 13 2 2 2 2 2" xfId="1309"/>
    <cellStyle name="Normal 13 2 2 2 3" xfId="1308"/>
    <cellStyle name="Normal 13 2 2 3" xfId="846"/>
    <cellStyle name="Normal 13 2 2 3 2" xfId="1310"/>
    <cellStyle name="Normal 13 2 2 4" xfId="1307"/>
    <cellStyle name="Normal 13 2 2 5" xfId="2152"/>
    <cellStyle name="Normal 13 2 2 6" xfId="2300"/>
    <cellStyle name="Normal 13 2 3" xfId="597"/>
    <cellStyle name="Normal 13 2 3 2" xfId="739"/>
    <cellStyle name="Normal 13 2 3 2 2" xfId="1204"/>
    <cellStyle name="Normal 13 2 3 2 2 2" xfId="1313"/>
    <cellStyle name="Normal 13 2 3 2 3" xfId="1312"/>
    <cellStyle name="Normal 13 2 3 3" xfId="892"/>
    <cellStyle name="Normal 13 2 3 3 2" xfId="1314"/>
    <cellStyle name="Normal 13 2 3 4" xfId="1311"/>
    <cellStyle name="Normal 13 2 3 5" xfId="2199"/>
    <cellStyle name="Normal 13 2 3 6" xfId="2343"/>
    <cellStyle name="Normal 13 2 4" xfId="431"/>
    <cellStyle name="Normal 13 2 4 2" xfId="1002"/>
    <cellStyle name="Normal 13 2 4 2 2" xfId="1316"/>
    <cellStyle name="Normal 13 2 4 3" xfId="1315"/>
    <cellStyle name="Normal 13 2 5" xfId="649"/>
    <cellStyle name="Normal 13 2 5 2" xfId="1115"/>
    <cellStyle name="Normal 13 2 5 2 2" xfId="1318"/>
    <cellStyle name="Normal 13 2 5 3" xfId="1317"/>
    <cellStyle name="Normal 13 2 6" xfId="315"/>
    <cellStyle name="Normal 13 2 6 2" xfId="943"/>
    <cellStyle name="Normal 13 2 6 2 2" xfId="1320"/>
    <cellStyle name="Normal 13 2 6 3" xfId="1319"/>
    <cellStyle name="Normal 13 2 7" xfId="798"/>
    <cellStyle name="Normal 13 2 7 2" xfId="1321"/>
    <cellStyle name="Normal 13 2 8" xfId="1265"/>
    <cellStyle name="Normal 13 2 9" xfId="208"/>
    <cellStyle name="Normal 13 3" xfId="141"/>
    <cellStyle name="Normal 13 3 10" xfId="2104"/>
    <cellStyle name="Normal 13 3 11" xfId="2255"/>
    <cellStyle name="Normal 13 3 2" xfId="491"/>
    <cellStyle name="Normal 13 3 2 2" xfId="696"/>
    <cellStyle name="Normal 13 3 2 2 2" xfId="1162"/>
    <cellStyle name="Normal 13 3 2 2 2 2" xfId="1324"/>
    <cellStyle name="Normal 13 3 2 2 3" xfId="1323"/>
    <cellStyle name="Normal 13 3 2 3" xfId="847"/>
    <cellStyle name="Normal 13 3 2 3 2" xfId="1325"/>
    <cellStyle name="Normal 13 3 2 4" xfId="1322"/>
    <cellStyle name="Normal 13 3 2 5" xfId="2153"/>
    <cellStyle name="Normal 13 3 2 6" xfId="2301"/>
    <cellStyle name="Normal 13 3 3" xfId="598"/>
    <cellStyle name="Normal 13 3 3 2" xfId="740"/>
    <cellStyle name="Normal 13 3 3 2 2" xfId="1205"/>
    <cellStyle name="Normal 13 3 3 2 2 2" xfId="1328"/>
    <cellStyle name="Normal 13 3 3 2 3" xfId="1327"/>
    <cellStyle name="Normal 13 3 3 3" xfId="893"/>
    <cellStyle name="Normal 13 3 3 3 2" xfId="1329"/>
    <cellStyle name="Normal 13 3 3 4" xfId="1326"/>
    <cellStyle name="Normal 13 3 3 5" xfId="2200"/>
    <cellStyle name="Normal 13 3 3 6" xfId="2344"/>
    <cellStyle name="Normal 13 3 4" xfId="432"/>
    <cellStyle name="Normal 13 3 4 2" xfId="1003"/>
    <cellStyle name="Normal 13 3 4 2 2" xfId="1331"/>
    <cellStyle name="Normal 13 3 4 3" xfId="1330"/>
    <cellStyle name="Normal 13 3 5" xfId="650"/>
    <cellStyle name="Normal 13 3 5 2" xfId="1116"/>
    <cellStyle name="Normal 13 3 5 2 2" xfId="1333"/>
    <cellStyle name="Normal 13 3 5 3" xfId="1332"/>
    <cellStyle name="Normal 13 3 6" xfId="316"/>
    <cellStyle name="Normal 13 3 6 2" xfId="944"/>
    <cellStyle name="Normal 13 3 6 2 2" xfId="1335"/>
    <cellStyle name="Normal 13 3 6 3" xfId="1334"/>
    <cellStyle name="Normal 13 3 7" xfId="799"/>
    <cellStyle name="Normal 13 3 7 2" xfId="1336"/>
    <cellStyle name="Normal 13 3 8" xfId="1266"/>
    <cellStyle name="Normal 13 3 9" xfId="209"/>
    <cellStyle name="Normal 13 4" xfId="250"/>
    <cellStyle name="Normal 13 4 10" xfId="2145"/>
    <cellStyle name="Normal 13 4 11" xfId="2293"/>
    <cellStyle name="Normal 13 4 2" xfId="369"/>
    <cellStyle name="Normal 13 4 2 2" xfId="594"/>
    <cellStyle name="Normal 13 4 2 2 2" xfId="1111"/>
    <cellStyle name="Normal 13 4 2 2 2 2" xfId="1339"/>
    <cellStyle name="Normal 13 4 2 2 3" xfId="1338"/>
    <cellStyle name="Normal 13 4 2 3" xfId="736"/>
    <cellStyle name="Normal 13 4 2 3 2" xfId="1201"/>
    <cellStyle name="Normal 13 4 2 3 2 2" xfId="1341"/>
    <cellStyle name="Normal 13 4 2 3 3" xfId="1340"/>
    <cellStyle name="Normal 13 4 2 4" xfId="786"/>
    <cellStyle name="Normal 13 4 2 4 2" xfId="1249"/>
    <cellStyle name="Normal 13 4 2 4 2 2" xfId="1343"/>
    <cellStyle name="Normal 13 4 2 4 3" xfId="1342"/>
    <cellStyle name="Normal 13 4 2 5" xfId="889"/>
    <cellStyle name="Normal 13 4 2 5 2" xfId="1344"/>
    <cellStyle name="Normal 13 4 2 6" xfId="1337"/>
    <cellStyle name="Normal 13 4 2 7" xfId="2196"/>
    <cellStyle name="Normal 13 4 2 8" xfId="2340"/>
    <cellStyle name="Normal 13 4 3" xfId="370"/>
    <cellStyle name="Normal 13 4 3 2" xfId="595"/>
    <cellStyle name="Normal 13 4 3 2 2" xfId="1112"/>
    <cellStyle name="Normal 13 4 3 2 2 2" xfId="1347"/>
    <cellStyle name="Normal 13 4 3 2 3" xfId="1346"/>
    <cellStyle name="Normal 13 4 3 3" xfId="737"/>
    <cellStyle name="Normal 13 4 3 3 2" xfId="1202"/>
    <cellStyle name="Normal 13 4 3 3 2 2" xfId="1349"/>
    <cellStyle name="Normal 13 4 3 3 3" xfId="1348"/>
    <cellStyle name="Normal 13 4 3 4" xfId="890"/>
    <cellStyle name="Normal 13 4 3 4 2" xfId="1350"/>
    <cellStyle name="Normal 13 4 3 5" xfId="1345"/>
    <cellStyle name="Normal 13 4 3 6" xfId="2197"/>
    <cellStyle name="Normal 13 4 3 7" xfId="2341"/>
    <cellStyle name="Normal 13 4 4" xfId="481"/>
    <cellStyle name="Normal 13 4 4 2" xfId="1041"/>
    <cellStyle name="Normal 13 4 4 2 2" xfId="1352"/>
    <cellStyle name="Normal 13 4 4 3" xfId="1351"/>
    <cellStyle name="Normal 13 4 5" xfId="688"/>
    <cellStyle name="Normal 13 4 5 2" xfId="1154"/>
    <cellStyle name="Normal 13 4 5 2 2" xfId="1354"/>
    <cellStyle name="Normal 13 4 5 3" xfId="1353"/>
    <cellStyle name="Normal 13 4 6" xfId="785"/>
    <cellStyle name="Normal 13 4 6 2" xfId="1248"/>
    <cellStyle name="Normal 13 4 6 2 2" xfId="1356"/>
    <cellStyle name="Normal 13 4 6 3" xfId="1355"/>
    <cellStyle name="Normal 13 4 7" xfId="365"/>
    <cellStyle name="Normal 13 4 7 2" xfId="990"/>
    <cellStyle name="Normal 13 4 7 2 2" xfId="1358"/>
    <cellStyle name="Normal 13 4 7 3" xfId="1357"/>
    <cellStyle name="Normal 13 4 8" xfId="839"/>
    <cellStyle name="Normal 13 4 8 2" xfId="1359"/>
    <cellStyle name="Normal 13 4 9" xfId="1304"/>
    <cellStyle name="Normal 13 5" xfId="371"/>
    <cellStyle name="Normal 13 5 2" xfId="638"/>
    <cellStyle name="Normal 13 5 2 2" xfId="779"/>
    <cellStyle name="Normal 13 5 2 2 2" xfId="1244"/>
    <cellStyle name="Normal 13 5 2 2 2 2" xfId="1363"/>
    <cellStyle name="Normal 13 5 2 2 3" xfId="1362"/>
    <cellStyle name="Normal 13 5 2 3" xfId="932"/>
    <cellStyle name="Normal 13 5 2 3 2" xfId="1364"/>
    <cellStyle name="Normal 13 5 2 4" xfId="1361"/>
    <cellStyle name="Normal 13 5 2 5" xfId="2239"/>
    <cellStyle name="Normal 13 5 2 6" xfId="2383"/>
    <cellStyle name="Normal 13 5 3" xfId="489"/>
    <cellStyle name="Normal 13 5 3 2" xfId="1048"/>
    <cellStyle name="Normal 13 5 3 2 2" xfId="1366"/>
    <cellStyle name="Normal 13 5 3 3" xfId="1365"/>
    <cellStyle name="Normal 13 5 4" xfId="694"/>
    <cellStyle name="Normal 13 5 4 2" xfId="1160"/>
    <cellStyle name="Normal 13 5 4 2 2" xfId="1368"/>
    <cellStyle name="Normal 13 5 4 3" xfId="1367"/>
    <cellStyle name="Normal 13 5 5" xfId="845"/>
    <cellStyle name="Normal 13 5 5 2" xfId="1369"/>
    <cellStyle name="Normal 13 5 6" xfId="1360"/>
    <cellStyle name="Normal 13 5 7" xfId="2151"/>
    <cellStyle name="Normal 13 5 8" xfId="2299"/>
    <cellStyle name="Normal 13 6" xfId="430"/>
    <cellStyle name="Normal 13 6 2" xfId="1001"/>
    <cellStyle name="Normal 13 6 2 2" xfId="1371"/>
    <cellStyle name="Normal 13 6 3" xfId="1370"/>
    <cellStyle name="Normal 13 7" xfId="648"/>
    <cellStyle name="Normal 13 7 2" xfId="1114"/>
    <cellStyle name="Normal 13 7 2 2" xfId="1373"/>
    <cellStyle name="Normal 13 7 3" xfId="1372"/>
    <cellStyle name="Normal 13 8" xfId="314"/>
    <cellStyle name="Normal 13 8 2" xfId="942"/>
    <cellStyle name="Normal 13 8 2 2" xfId="1375"/>
    <cellStyle name="Normal 13 8 3" xfId="1374"/>
    <cellStyle name="Normal 13 9" xfId="797"/>
    <cellStyle name="Normal 13 9 2" xfId="1376"/>
    <cellStyle name="Normal 130" xfId="2017"/>
    <cellStyle name="Normal 131" xfId="2012"/>
    <cellStyle name="Normal 132" xfId="180"/>
    <cellStyle name="Normal 133" xfId="238"/>
    <cellStyle name="Normal 134" xfId="2027"/>
    <cellStyle name="Normal 135" xfId="2034"/>
    <cellStyle name="Normal 136" xfId="2043"/>
    <cellStyle name="Normal 137" xfId="2049"/>
    <cellStyle name="Normal 138" xfId="2033"/>
    <cellStyle name="Normal 139" xfId="2040"/>
    <cellStyle name="Normal 14" xfId="53"/>
    <cellStyle name="Normal 14 10" xfId="1267"/>
    <cellStyle name="Normal 14 11" xfId="210"/>
    <cellStyle name="Normal 14 12" xfId="2105"/>
    <cellStyle name="Normal 14 13" xfId="2256"/>
    <cellStyle name="Normal 14 2" xfId="106"/>
    <cellStyle name="Normal 14 2 10" xfId="2106"/>
    <cellStyle name="Normal 14 2 11" xfId="2257"/>
    <cellStyle name="Normal 14 2 2" xfId="493"/>
    <cellStyle name="Normal 14 2 2 2" xfId="698"/>
    <cellStyle name="Normal 14 2 2 2 2" xfId="1164"/>
    <cellStyle name="Normal 14 2 2 2 2 2" xfId="1379"/>
    <cellStyle name="Normal 14 2 2 2 3" xfId="1378"/>
    <cellStyle name="Normal 14 2 2 3" xfId="849"/>
    <cellStyle name="Normal 14 2 2 3 2" xfId="1380"/>
    <cellStyle name="Normal 14 2 2 4" xfId="1377"/>
    <cellStyle name="Normal 14 2 2 5" xfId="2155"/>
    <cellStyle name="Normal 14 2 2 6" xfId="2303"/>
    <cellStyle name="Normal 14 2 3" xfId="600"/>
    <cellStyle name="Normal 14 2 3 2" xfId="742"/>
    <cellStyle name="Normal 14 2 3 2 2" xfId="1207"/>
    <cellStyle name="Normal 14 2 3 2 2 2" xfId="1383"/>
    <cellStyle name="Normal 14 2 3 2 3" xfId="1382"/>
    <cellStyle name="Normal 14 2 3 3" xfId="895"/>
    <cellStyle name="Normal 14 2 3 3 2" xfId="1384"/>
    <cellStyle name="Normal 14 2 3 4" xfId="1381"/>
    <cellStyle name="Normal 14 2 3 5" xfId="2202"/>
    <cellStyle name="Normal 14 2 3 6" xfId="2346"/>
    <cellStyle name="Normal 14 2 4" xfId="434"/>
    <cellStyle name="Normal 14 2 4 2" xfId="1005"/>
    <cellStyle name="Normal 14 2 4 2 2" xfId="1386"/>
    <cellStyle name="Normal 14 2 4 3" xfId="1385"/>
    <cellStyle name="Normal 14 2 5" xfId="652"/>
    <cellStyle name="Normal 14 2 5 2" xfId="1118"/>
    <cellStyle name="Normal 14 2 5 2 2" xfId="1388"/>
    <cellStyle name="Normal 14 2 5 3" xfId="1387"/>
    <cellStyle name="Normal 14 2 6" xfId="318"/>
    <cellStyle name="Normal 14 2 6 2" xfId="946"/>
    <cellStyle name="Normal 14 2 6 2 2" xfId="1390"/>
    <cellStyle name="Normal 14 2 6 3" xfId="1389"/>
    <cellStyle name="Normal 14 2 7" xfId="801"/>
    <cellStyle name="Normal 14 2 7 2" xfId="1391"/>
    <cellStyle name="Normal 14 2 8" xfId="1268"/>
    <cellStyle name="Normal 14 2 9" xfId="211"/>
    <cellStyle name="Normal 14 3" xfId="143"/>
    <cellStyle name="Normal 14 3 10" xfId="2107"/>
    <cellStyle name="Normal 14 3 11" xfId="2258"/>
    <cellStyle name="Normal 14 3 2" xfId="494"/>
    <cellStyle name="Normal 14 3 2 2" xfId="699"/>
    <cellStyle name="Normal 14 3 2 2 2" xfId="1165"/>
    <cellStyle name="Normal 14 3 2 2 2 2" xfId="1394"/>
    <cellStyle name="Normal 14 3 2 2 3" xfId="1393"/>
    <cellStyle name="Normal 14 3 2 3" xfId="850"/>
    <cellStyle name="Normal 14 3 2 3 2" xfId="1395"/>
    <cellStyle name="Normal 14 3 2 4" xfId="1392"/>
    <cellStyle name="Normal 14 3 2 5" xfId="2156"/>
    <cellStyle name="Normal 14 3 2 6" xfId="2304"/>
    <cellStyle name="Normal 14 3 3" xfId="601"/>
    <cellStyle name="Normal 14 3 3 2" xfId="743"/>
    <cellStyle name="Normal 14 3 3 2 2" xfId="1208"/>
    <cellStyle name="Normal 14 3 3 2 2 2" xfId="1398"/>
    <cellStyle name="Normal 14 3 3 2 3" xfId="1397"/>
    <cellStyle name="Normal 14 3 3 3" xfId="896"/>
    <cellStyle name="Normal 14 3 3 3 2" xfId="1399"/>
    <cellStyle name="Normal 14 3 3 4" xfId="1396"/>
    <cellStyle name="Normal 14 3 3 5" xfId="2203"/>
    <cellStyle name="Normal 14 3 3 6" xfId="2347"/>
    <cellStyle name="Normal 14 3 4" xfId="435"/>
    <cellStyle name="Normal 14 3 4 2" xfId="1006"/>
    <cellStyle name="Normal 14 3 4 2 2" xfId="1401"/>
    <cellStyle name="Normal 14 3 4 3" xfId="1400"/>
    <cellStyle name="Normal 14 3 5" xfId="653"/>
    <cellStyle name="Normal 14 3 5 2" xfId="1119"/>
    <cellStyle name="Normal 14 3 5 2 2" xfId="1403"/>
    <cellStyle name="Normal 14 3 5 3" xfId="1402"/>
    <cellStyle name="Normal 14 3 6" xfId="319"/>
    <cellStyle name="Normal 14 3 6 2" xfId="947"/>
    <cellStyle name="Normal 14 3 6 2 2" xfId="1405"/>
    <cellStyle name="Normal 14 3 6 3" xfId="1404"/>
    <cellStyle name="Normal 14 3 7" xfId="802"/>
    <cellStyle name="Normal 14 3 7 2" xfId="1406"/>
    <cellStyle name="Normal 14 3 8" xfId="1269"/>
    <cellStyle name="Normal 14 3 9" xfId="212"/>
    <cellStyle name="Normal 14 4" xfId="492"/>
    <cellStyle name="Normal 14 4 2" xfId="697"/>
    <cellStyle name="Normal 14 4 2 2" xfId="1163"/>
    <cellStyle name="Normal 14 4 2 2 2" xfId="1409"/>
    <cellStyle name="Normal 14 4 2 3" xfId="1408"/>
    <cellStyle name="Normal 14 4 3" xfId="848"/>
    <cellStyle name="Normal 14 4 3 2" xfId="1410"/>
    <cellStyle name="Normal 14 4 4" xfId="1407"/>
    <cellStyle name="Normal 14 4 5" xfId="2154"/>
    <cellStyle name="Normal 14 4 6" xfId="2302"/>
    <cellStyle name="Normal 14 5" xfId="599"/>
    <cellStyle name="Normal 14 5 2" xfId="741"/>
    <cellStyle name="Normal 14 5 2 2" xfId="1206"/>
    <cellStyle name="Normal 14 5 2 2 2" xfId="1413"/>
    <cellStyle name="Normal 14 5 2 3" xfId="1412"/>
    <cellStyle name="Normal 14 5 3" xfId="894"/>
    <cellStyle name="Normal 14 5 3 2" xfId="1414"/>
    <cellStyle name="Normal 14 5 4" xfId="1411"/>
    <cellStyle name="Normal 14 5 5" xfId="2201"/>
    <cellStyle name="Normal 14 5 6" xfId="2345"/>
    <cellStyle name="Normal 14 6" xfId="433"/>
    <cellStyle name="Normal 14 6 2" xfId="1004"/>
    <cellStyle name="Normal 14 6 2 2" xfId="1416"/>
    <cellStyle name="Normal 14 6 3" xfId="1415"/>
    <cellStyle name="Normal 14 7" xfId="651"/>
    <cellStyle name="Normal 14 7 2" xfId="1117"/>
    <cellStyle name="Normal 14 7 2 2" xfId="1418"/>
    <cellStyle name="Normal 14 7 3" xfId="1417"/>
    <cellStyle name="Normal 14 8" xfId="317"/>
    <cellStyle name="Normal 14 8 2" xfId="945"/>
    <cellStyle name="Normal 14 8 2 2" xfId="1420"/>
    <cellStyle name="Normal 14 8 3" xfId="1419"/>
    <cellStyle name="Normal 14 9" xfId="800"/>
    <cellStyle name="Normal 14 9 2" xfId="1421"/>
    <cellStyle name="Normal 140" xfId="2044"/>
    <cellStyle name="Normal 141" xfId="2042"/>
    <cellStyle name="Normal 142" xfId="2037"/>
    <cellStyle name="Normal 143" xfId="2036"/>
    <cellStyle name="Normal 144" xfId="2026"/>
    <cellStyle name="Normal 145" xfId="2035"/>
    <cellStyle name="Normal 146" xfId="2041"/>
    <cellStyle name="Normal 147" xfId="2030"/>
    <cellStyle name="Normal 148" xfId="2046"/>
    <cellStyle name="Normal 149" xfId="2039"/>
    <cellStyle name="Normal 15" xfId="61"/>
    <cellStyle name="Normal 15 2" xfId="108"/>
    <cellStyle name="Normal 150" xfId="2048"/>
    <cellStyle name="Normal 151" xfId="2038"/>
    <cellStyle name="Normal 152" xfId="2051"/>
    <cellStyle name="Normal 153" xfId="2031"/>
    <cellStyle name="Normal 154" xfId="2050"/>
    <cellStyle name="Normal 155" xfId="2025"/>
    <cellStyle name="Normal 156" xfId="2032"/>
    <cellStyle name="Normal 157" xfId="2047"/>
    <cellStyle name="Normal 158" xfId="2028"/>
    <cellStyle name="Normal 159" xfId="2045"/>
    <cellStyle name="Normal 16" xfId="96"/>
    <cellStyle name="Normal 16 10" xfId="1270"/>
    <cellStyle name="Normal 16 11" xfId="213"/>
    <cellStyle name="Normal 16 12" xfId="2108"/>
    <cellStyle name="Normal 16 13" xfId="2259"/>
    <cellStyle name="Normal 16 2" xfId="109"/>
    <cellStyle name="Normal 16 2 10" xfId="2109"/>
    <cellStyle name="Normal 16 2 11" xfId="2260"/>
    <cellStyle name="Normal 16 2 2" xfId="496"/>
    <cellStyle name="Normal 16 2 2 2" xfId="701"/>
    <cellStyle name="Normal 16 2 2 2 2" xfId="1167"/>
    <cellStyle name="Normal 16 2 2 2 2 2" xfId="1424"/>
    <cellStyle name="Normal 16 2 2 2 3" xfId="1423"/>
    <cellStyle name="Normal 16 2 2 3" xfId="852"/>
    <cellStyle name="Normal 16 2 2 3 2" xfId="1425"/>
    <cellStyle name="Normal 16 2 2 4" xfId="1422"/>
    <cellStyle name="Normal 16 2 2 5" xfId="2158"/>
    <cellStyle name="Normal 16 2 2 6" xfId="2306"/>
    <cellStyle name="Normal 16 2 3" xfId="603"/>
    <cellStyle name="Normal 16 2 3 2" xfId="745"/>
    <cellStyle name="Normal 16 2 3 2 2" xfId="1210"/>
    <cellStyle name="Normal 16 2 3 2 2 2" xfId="1428"/>
    <cellStyle name="Normal 16 2 3 2 3" xfId="1427"/>
    <cellStyle name="Normal 16 2 3 3" xfId="898"/>
    <cellStyle name="Normal 16 2 3 3 2" xfId="1429"/>
    <cellStyle name="Normal 16 2 3 4" xfId="1426"/>
    <cellStyle name="Normal 16 2 3 5" xfId="2205"/>
    <cellStyle name="Normal 16 2 3 6" xfId="2349"/>
    <cellStyle name="Normal 16 2 4" xfId="437"/>
    <cellStyle name="Normal 16 2 4 2" xfId="1008"/>
    <cellStyle name="Normal 16 2 4 2 2" xfId="1431"/>
    <cellStyle name="Normal 16 2 4 3" xfId="1430"/>
    <cellStyle name="Normal 16 2 5" xfId="655"/>
    <cellStyle name="Normal 16 2 5 2" xfId="1121"/>
    <cellStyle name="Normal 16 2 5 2 2" xfId="1433"/>
    <cellStyle name="Normal 16 2 5 3" xfId="1432"/>
    <cellStyle name="Normal 16 2 6" xfId="321"/>
    <cellStyle name="Normal 16 2 6 2" xfId="950"/>
    <cellStyle name="Normal 16 2 6 2 2" xfId="1435"/>
    <cellStyle name="Normal 16 2 6 3" xfId="1434"/>
    <cellStyle name="Normal 16 2 7" xfId="804"/>
    <cellStyle name="Normal 16 2 7 2" xfId="1436"/>
    <cellStyle name="Normal 16 2 8" xfId="1271"/>
    <cellStyle name="Normal 16 2 9" xfId="214"/>
    <cellStyle name="Normal 16 3" xfId="145"/>
    <cellStyle name="Normal 16 3 10" xfId="2110"/>
    <cellStyle name="Normal 16 3 11" xfId="2261"/>
    <cellStyle name="Normal 16 3 2" xfId="497"/>
    <cellStyle name="Normal 16 3 2 2" xfId="702"/>
    <cellStyle name="Normal 16 3 2 2 2" xfId="1168"/>
    <cellStyle name="Normal 16 3 2 2 2 2" xfId="1439"/>
    <cellStyle name="Normal 16 3 2 2 3" xfId="1438"/>
    <cellStyle name="Normal 16 3 2 3" xfId="853"/>
    <cellStyle name="Normal 16 3 2 3 2" xfId="1440"/>
    <cellStyle name="Normal 16 3 2 4" xfId="1437"/>
    <cellStyle name="Normal 16 3 2 5" xfId="2159"/>
    <cellStyle name="Normal 16 3 2 6" xfId="2307"/>
    <cellStyle name="Normal 16 3 3" xfId="604"/>
    <cellStyle name="Normal 16 3 3 2" xfId="746"/>
    <cellStyle name="Normal 16 3 3 2 2" xfId="1211"/>
    <cellStyle name="Normal 16 3 3 2 2 2" xfId="1443"/>
    <cellStyle name="Normal 16 3 3 2 3" xfId="1442"/>
    <cellStyle name="Normal 16 3 3 3" xfId="899"/>
    <cellStyle name="Normal 16 3 3 3 2" xfId="1444"/>
    <cellStyle name="Normal 16 3 3 4" xfId="1441"/>
    <cellStyle name="Normal 16 3 3 5" xfId="2206"/>
    <cellStyle name="Normal 16 3 3 6" xfId="2350"/>
    <cellStyle name="Normal 16 3 4" xfId="438"/>
    <cellStyle name="Normal 16 3 4 2" xfId="1009"/>
    <cellStyle name="Normal 16 3 4 2 2" xfId="1446"/>
    <cellStyle name="Normal 16 3 4 3" xfId="1445"/>
    <cellStyle name="Normal 16 3 5" xfId="656"/>
    <cellStyle name="Normal 16 3 5 2" xfId="1122"/>
    <cellStyle name="Normal 16 3 5 2 2" xfId="1448"/>
    <cellStyle name="Normal 16 3 5 3" xfId="1447"/>
    <cellStyle name="Normal 16 3 6" xfId="322"/>
    <cellStyle name="Normal 16 3 6 2" xfId="951"/>
    <cellStyle name="Normal 16 3 6 2 2" xfId="1450"/>
    <cellStyle name="Normal 16 3 6 3" xfId="1449"/>
    <cellStyle name="Normal 16 3 7" xfId="805"/>
    <cellStyle name="Normal 16 3 7 2" xfId="1451"/>
    <cellStyle name="Normal 16 3 8" xfId="1272"/>
    <cellStyle name="Normal 16 3 9" xfId="215"/>
    <cellStyle name="Normal 16 4" xfId="495"/>
    <cellStyle name="Normal 16 4 2" xfId="700"/>
    <cellStyle name="Normal 16 4 2 2" xfId="1166"/>
    <cellStyle name="Normal 16 4 2 2 2" xfId="1454"/>
    <cellStyle name="Normal 16 4 2 3" xfId="1453"/>
    <cellStyle name="Normal 16 4 3" xfId="851"/>
    <cellStyle name="Normal 16 4 3 2" xfId="1455"/>
    <cellStyle name="Normal 16 4 4" xfId="1452"/>
    <cellStyle name="Normal 16 4 5" xfId="2157"/>
    <cellStyle name="Normal 16 4 6" xfId="2305"/>
    <cellStyle name="Normal 16 5" xfId="602"/>
    <cellStyle name="Normal 16 5 2" xfId="744"/>
    <cellStyle name="Normal 16 5 2 2" xfId="1209"/>
    <cellStyle name="Normal 16 5 2 2 2" xfId="1458"/>
    <cellStyle name="Normal 16 5 2 3" xfId="1457"/>
    <cellStyle name="Normal 16 5 3" xfId="897"/>
    <cellStyle name="Normal 16 5 3 2" xfId="1459"/>
    <cellStyle name="Normal 16 5 4" xfId="1456"/>
    <cellStyle name="Normal 16 5 5" xfId="2204"/>
    <cellStyle name="Normal 16 5 6" xfId="2348"/>
    <cellStyle name="Normal 16 6" xfId="436"/>
    <cellStyle name="Normal 16 6 2" xfId="1007"/>
    <cellStyle name="Normal 16 6 2 2" xfId="1461"/>
    <cellStyle name="Normal 16 6 3" xfId="1460"/>
    <cellStyle name="Normal 16 7" xfId="654"/>
    <cellStyle name="Normal 16 7 2" xfId="1120"/>
    <cellStyle name="Normal 16 7 2 2" xfId="1463"/>
    <cellStyle name="Normal 16 7 3" xfId="1462"/>
    <cellStyle name="Normal 16 8" xfId="320"/>
    <cellStyle name="Normal 16 8 2" xfId="949"/>
    <cellStyle name="Normal 16 8 2 2" xfId="1465"/>
    <cellStyle name="Normal 16 8 3" xfId="1464"/>
    <cellStyle name="Normal 16 9" xfId="803"/>
    <cellStyle name="Normal 16 9 2" xfId="1466"/>
    <cellStyle name="Normal 160" xfId="2029"/>
    <cellStyle name="Normal 161" xfId="2052"/>
    <cellStyle name="Normal 162" xfId="2053"/>
    <cellStyle name="Normal 163" xfId="2100"/>
    <cellStyle name="Normal 164" xfId="2144"/>
    <cellStyle name="Normal 165" xfId="2161"/>
    <cellStyle name="Normal 166" xfId="2172"/>
    <cellStyle name="Normal 167" xfId="2245"/>
    <cellStyle name="Normal 168" xfId="2249"/>
    <cellStyle name="Normal 169" xfId="2248"/>
    <cellStyle name="Normal 17" xfId="111"/>
    <cellStyle name="Normal 17 2" xfId="498"/>
    <cellStyle name="Normal 17 2 2" xfId="1049"/>
    <cellStyle name="Normal 17 3" xfId="402"/>
    <cellStyle name="Normal 17 4" xfId="286"/>
    <cellStyle name="Normal 170" xfId="2247"/>
    <cellStyle name="Normal 171" xfId="2160"/>
    <cellStyle name="Normal 172" xfId="2250"/>
    <cellStyle name="Normal 173" xfId="2251"/>
    <cellStyle name="Normal 18" xfId="112"/>
    <cellStyle name="Normal 18 2" xfId="499"/>
    <cellStyle name="Normal 18 2 2" xfId="1050"/>
    <cellStyle name="Normal 18 3" xfId="412"/>
    <cellStyle name="Normal 18 4" xfId="296"/>
    <cellStyle name="Normal 19" xfId="113"/>
    <cellStyle name="Normal 19 2" xfId="500"/>
    <cellStyle name="Normal 19 2 2" xfId="1051"/>
    <cellStyle name="Normal 19 3" xfId="393"/>
    <cellStyle name="Normal 19 4" xfId="277"/>
    <cellStyle name="Normal 2" xfId="10"/>
    <cellStyle name="Normal 2 2" xfId="17"/>
    <cellStyle name="Normal 2 2 2" xfId="175"/>
    <cellStyle name="Normal 2 2 2 2" xfId="828"/>
    <cellStyle name="Normal 2 2 3" xfId="2088"/>
    <cellStyle name="Normal 2 3" xfId="796"/>
    <cellStyle name="Normal 2 4" xfId="2054"/>
    <cellStyle name="Normal 20" xfId="114"/>
    <cellStyle name="Normal 20 2" xfId="501"/>
    <cellStyle name="Normal 20 2 2" xfId="1052"/>
    <cellStyle name="Normal 20 3" xfId="398"/>
    <cellStyle name="Normal 20 4" xfId="282"/>
    <cellStyle name="Normal 21" xfId="115"/>
    <cellStyle name="Normal 21 2" xfId="502"/>
    <cellStyle name="Normal 21 2 2" xfId="1053"/>
    <cellStyle name="Normal 21 3" xfId="407"/>
    <cellStyle name="Normal 21 4" xfId="291"/>
    <cellStyle name="Normal 22" xfId="116"/>
    <cellStyle name="Normal 22 2" xfId="503"/>
    <cellStyle name="Normal 22 2 2" xfId="1054"/>
    <cellStyle name="Normal 22 3" xfId="389"/>
    <cellStyle name="Normal 22 4" xfId="273"/>
    <cellStyle name="Normal 23" xfId="117"/>
    <cellStyle name="Normal 23 2" xfId="504"/>
    <cellStyle name="Normal 23 2 2" xfId="1055"/>
    <cellStyle name="Normal 23 3" xfId="385"/>
    <cellStyle name="Normal 23 4" xfId="269"/>
    <cellStyle name="Normal 24" xfId="118"/>
    <cellStyle name="Normal 24 2" xfId="505"/>
    <cellStyle name="Normal 24 2 2" xfId="1056"/>
    <cellStyle name="Normal 24 3" xfId="387"/>
    <cellStyle name="Normal 24 4" xfId="271"/>
    <cellStyle name="Normal 25" xfId="119"/>
    <cellStyle name="Normal 25 2" xfId="506"/>
    <cellStyle name="Normal 25 2 2" xfId="1057"/>
    <cellStyle name="Normal 25 3" xfId="416"/>
    <cellStyle name="Normal 25 4" xfId="300"/>
    <cellStyle name="Normal 26" xfId="120"/>
    <cellStyle name="Normal 26 2" xfId="507"/>
    <cellStyle name="Normal 26 2 2" xfId="1058"/>
    <cellStyle name="Normal 26 3" xfId="427"/>
    <cellStyle name="Normal 26 4" xfId="311"/>
    <cellStyle name="Normal 27" xfId="121"/>
    <cellStyle name="Normal 27 2" xfId="508"/>
    <cellStyle name="Normal 27 2 2" xfId="1059"/>
    <cellStyle name="Normal 27 3" xfId="421"/>
    <cellStyle name="Normal 27 4" xfId="305"/>
    <cellStyle name="Normal 28" xfId="122"/>
    <cellStyle name="Normal 28 2" xfId="509"/>
    <cellStyle name="Normal 28 2 2" xfId="1060"/>
    <cellStyle name="Normal 28 3" xfId="418"/>
    <cellStyle name="Normal 28 4" xfId="302"/>
    <cellStyle name="Normal 29" xfId="123"/>
    <cellStyle name="Normal 29 2" xfId="510"/>
    <cellStyle name="Normal 29 2 2" xfId="1061"/>
    <cellStyle name="Normal 29 3" xfId="409"/>
    <cellStyle name="Normal 29 4" xfId="293"/>
    <cellStyle name="Normal 3" xfId="18"/>
    <cellStyle name="Normal 3 2" xfId="19"/>
    <cellStyle name="Normal 3 2 2" xfId="512"/>
    <cellStyle name="Normal 3 2 2 2" xfId="1063"/>
    <cellStyle name="Normal 3 2 3" xfId="439"/>
    <cellStyle name="Normal 3 2 4" xfId="323"/>
    <cellStyle name="Normal 3 3" xfId="27"/>
    <cellStyle name="Normal 3 4" xfId="511"/>
    <cellStyle name="Normal 3 4 2" xfId="1062"/>
    <cellStyle name="Normal 30" xfId="124"/>
    <cellStyle name="Normal 30 2" xfId="513"/>
    <cellStyle name="Normal 30 2 2" xfId="1064"/>
    <cellStyle name="Normal 30 3" xfId="383"/>
    <cellStyle name="Normal 30 4" xfId="267"/>
    <cellStyle name="Normal 31" xfId="125"/>
    <cellStyle name="Normal 31 2" xfId="514"/>
    <cellStyle name="Normal 31 2 2" xfId="1065"/>
    <cellStyle name="Normal 31 3" xfId="414"/>
    <cellStyle name="Normal 31 4" xfId="298"/>
    <cellStyle name="Normal 32" xfId="126"/>
    <cellStyle name="Normal 32 2" xfId="515"/>
    <cellStyle name="Normal 32 2 2" xfId="1066"/>
    <cellStyle name="Normal 32 3" xfId="391"/>
    <cellStyle name="Normal 32 4" xfId="275"/>
    <cellStyle name="Normal 33" xfId="127"/>
    <cellStyle name="Normal 33 2" xfId="516"/>
    <cellStyle name="Normal 33 2 2" xfId="1067"/>
    <cellStyle name="Normal 33 3" xfId="400"/>
    <cellStyle name="Normal 33 4" xfId="284"/>
    <cellStyle name="Normal 34" xfId="128"/>
    <cellStyle name="Normal 34 2" xfId="517"/>
    <cellStyle name="Normal 34 2 2" xfId="1068"/>
    <cellStyle name="Normal 34 3" xfId="425"/>
    <cellStyle name="Normal 34 4" xfId="309"/>
    <cellStyle name="Normal 35" xfId="129"/>
    <cellStyle name="Normal 35 2" xfId="518"/>
    <cellStyle name="Normal 35 2 2" xfId="1069"/>
    <cellStyle name="Normal 35 3" xfId="410"/>
    <cellStyle name="Normal 35 4" xfId="294"/>
    <cellStyle name="Normal 36" xfId="130"/>
    <cellStyle name="Normal 36 2" xfId="519"/>
    <cellStyle name="Normal 36 2 2" xfId="1070"/>
    <cellStyle name="Normal 36 3" xfId="396"/>
    <cellStyle name="Normal 36 4" xfId="280"/>
    <cellStyle name="Normal 37" xfId="132"/>
    <cellStyle name="Normal 37 10" xfId="216"/>
    <cellStyle name="Normal 37 11" xfId="2111"/>
    <cellStyle name="Normal 37 12" xfId="2262"/>
    <cellStyle name="Normal 37 2" xfId="148"/>
    <cellStyle name="Normal 37 2 10" xfId="2112"/>
    <cellStyle name="Normal 37 2 11" xfId="2263"/>
    <cellStyle name="Normal 37 2 2" xfId="521"/>
    <cellStyle name="Normal 37 2 2 2" xfId="704"/>
    <cellStyle name="Normal 37 2 2 2 2" xfId="1170"/>
    <cellStyle name="Normal 37 2 2 2 2 2" xfId="1469"/>
    <cellStyle name="Normal 37 2 2 2 3" xfId="1468"/>
    <cellStyle name="Normal 37 2 2 3" xfId="856"/>
    <cellStyle name="Normal 37 2 2 3 2" xfId="1470"/>
    <cellStyle name="Normal 37 2 2 4" xfId="1467"/>
    <cellStyle name="Normal 37 2 2 5" xfId="2164"/>
    <cellStyle name="Normal 37 2 2 6" xfId="2309"/>
    <cellStyle name="Normal 37 2 3" xfId="606"/>
    <cellStyle name="Normal 37 2 3 2" xfId="748"/>
    <cellStyle name="Normal 37 2 3 2 2" xfId="1213"/>
    <cellStyle name="Normal 37 2 3 2 2 2" xfId="1473"/>
    <cellStyle name="Normal 37 2 3 2 3" xfId="1472"/>
    <cellStyle name="Normal 37 2 3 3" xfId="901"/>
    <cellStyle name="Normal 37 2 3 3 2" xfId="1474"/>
    <cellStyle name="Normal 37 2 3 4" xfId="1471"/>
    <cellStyle name="Normal 37 2 3 5" xfId="2208"/>
    <cellStyle name="Normal 37 2 3 6" xfId="2352"/>
    <cellStyle name="Normal 37 2 4" xfId="441"/>
    <cellStyle name="Normal 37 2 4 2" xfId="1011"/>
    <cellStyle name="Normal 37 2 4 2 2" xfId="1476"/>
    <cellStyle name="Normal 37 2 4 3" xfId="1475"/>
    <cellStyle name="Normal 37 2 5" xfId="658"/>
    <cellStyle name="Normal 37 2 5 2" xfId="1124"/>
    <cellStyle name="Normal 37 2 5 2 2" xfId="1478"/>
    <cellStyle name="Normal 37 2 5 3" xfId="1477"/>
    <cellStyle name="Normal 37 2 6" xfId="325"/>
    <cellStyle name="Normal 37 2 6 2" xfId="953"/>
    <cellStyle name="Normal 37 2 6 2 2" xfId="1480"/>
    <cellStyle name="Normal 37 2 6 3" xfId="1479"/>
    <cellStyle name="Normal 37 2 7" xfId="807"/>
    <cellStyle name="Normal 37 2 7 2" xfId="1481"/>
    <cellStyle name="Normal 37 2 8" xfId="1274"/>
    <cellStyle name="Normal 37 2 9" xfId="217"/>
    <cellStyle name="Normal 37 3" xfId="520"/>
    <cellStyle name="Normal 37 3 2" xfId="703"/>
    <cellStyle name="Normal 37 3 2 2" xfId="1169"/>
    <cellStyle name="Normal 37 3 2 2 2" xfId="1484"/>
    <cellStyle name="Normal 37 3 2 3" xfId="1483"/>
    <cellStyle name="Normal 37 3 3" xfId="855"/>
    <cellStyle name="Normal 37 3 3 2" xfId="1485"/>
    <cellStyle name="Normal 37 3 4" xfId="1482"/>
    <cellStyle name="Normal 37 3 5" xfId="2163"/>
    <cellStyle name="Normal 37 3 6" xfId="2308"/>
    <cellStyle name="Normal 37 4" xfId="605"/>
    <cellStyle name="Normal 37 4 2" xfId="747"/>
    <cellStyle name="Normal 37 4 2 2" xfId="1212"/>
    <cellStyle name="Normal 37 4 2 2 2" xfId="1488"/>
    <cellStyle name="Normal 37 4 2 3" xfId="1487"/>
    <cellStyle name="Normal 37 4 3" xfId="900"/>
    <cellStyle name="Normal 37 4 3 2" xfId="1489"/>
    <cellStyle name="Normal 37 4 4" xfId="1486"/>
    <cellStyle name="Normal 37 4 5" xfId="2207"/>
    <cellStyle name="Normal 37 4 6" xfId="2351"/>
    <cellStyle name="Normal 37 5" xfId="440"/>
    <cellStyle name="Normal 37 5 2" xfId="1010"/>
    <cellStyle name="Normal 37 5 2 2" xfId="1491"/>
    <cellStyle name="Normal 37 5 3" xfId="1490"/>
    <cellStyle name="Normal 37 6" xfId="657"/>
    <cellStyle name="Normal 37 6 2" xfId="1123"/>
    <cellStyle name="Normal 37 6 2 2" xfId="1493"/>
    <cellStyle name="Normal 37 6 3" xfId="1492"/>
    <cellStyle name="Normal 37 7" xfId="324"/>
    <cellStyle name="Normal 37 7 2" xfId="952"/>
    <cellStyle name="Normal 37 7 2 2" xfId="1495"/>
    <cellStyle name="Normal 37 7 3" xfId="1494"/>
    <cellStyle name="Normal 37 8" xfId="806"/>
    <cellStyle name="Normal 37 8 2" xfId="1496"/>
    <cellStyle name="Normal 37 9" xfId="1273"/>
    <cellStyle name="Normal 38" xfId="133"/>
    <cellStyle name="Normal 38 10" xfId="2113"/>
    <cellStyle name="Normal 38 11" xfId="2264"/>
    <cellStyle name="Normal 38 2" xfId="522"/>
    <cellStyle name="Normal 38 2 2" xfId="705"/>
    <cellStyle name="Normal 38 2 2 2" xfId="1171"/>
    <cellStyle name="Normal 38 2 2 2 2" xfId="1499"/>
    <cellStyle name="Normal 38 2 2 3" xfId="1498"/>
    <cellStyle name="Normal 38 2 3" xfId="857"/>
    <cellStyle name="Normal 38 2 3 2" xfId="1500"/>
    <cellStyle name="Normal 38 2 4" xfId="1497"/>
    <cellStyle name="Normal 38 2 5" xfId="2165"/>
    <cellStyle name="Normal 38 2 6" xfId="2310"/>
    <cellStyle name="Normal 38 3" xfId="607"/>
    <cellStyle name="Normal 38 3 2" xfId="749"/>
    <cellStyle name="Normal 38 3 2 2" xfId="1214"/>
    <cellStyle name="Normal 38 3 2 2 2" xfId="1503"/>
    <cellStyle name="Normal 38 3 2 3" xfId="1502"/>
    <cellStyle name="Normal 38 3 3" xfId="902"/>
    <cellStyle name="Normal 38 3 3 2" xfId="1504"/>
    <cellStyle name="Normal 38 3 4" xfId="1501"/>
    <cellStyle name="Normal 38 3 5" xfId="2209"/>
    <cellStyle name="Normal 38 3 6" xfId="2353"/>
    <cellStyle name="Normal 38 4" xfId="442"/>
    <cellStyle name="Normal 38 4 2" xfId="1012"/>
    <cellStyle name="Normal 38 4 2 2" xfId="1506"/>
    <cellStyle name="Normal 38 4 3" xfId="1505"/>
    <cellStyle name="Normal 38 5" xfId="659"/>
    <cellStyle name="Normal 38 5 2" xfId="1125"/>
    <cellStyle name="Normal 38 5 2 2" xfId="1508"/>
    <cellStyle name="Normal 38 5 3" xfId="1507"/>
    <cellStyle name="Normal 38 6" xfId="326"/>
    <cellStyle name="Normal 38 6 2" xfId="954"/>
    <cellStyle name="Normal 38 6 2 2" xfId="1510"/>
    <cellStyle name="Normal 38 6 3" xfId="1509"/>
    <cellStyle name="Normal 38 7" xfId="808"/>
    <cellStyle name="Normal 38 7 2" xfId="1511"/>
    <cellStyle name="Normal 38 8" xfId="1275"/>
    <cellStyle name="Normal 38 9" xfId="218"/>
    <cellStyle name="Normal 39" xfId="149"/>
    <cellStyle name="Normal 39 2" xfId="523"/>
    <cellStyle name="Normal 39 2 2" xfId="1071"/>
    <cellStyle name="Normal 39 3" xfId="384"/>
    <cellStyle name="Normal 39 4" xfId="268"/>
    <cellStyle name="Normal 39 5" xfId="182"/>
    <cellStyle name="Normal 4" xfId="20"/>
    <cellStyle name="Normal 4 2" xfId="176"/>
    <cellStyle name="Normal 4 2 2" xfId="985"/>
    <cellStyle name="Normal 4 3" xfId="524"/>
    <cellStyle name="Normal 4 4" xfId="838"/>
    <cellStyle name="Normal 4 5" xfId="2056"/>
    <cellStyle name="Normal 40" xfId="150"/>
    <cellStyle name="Normal 40 2" xfId="525"/>
    <cellStyle name="Normal 40 2 2" xfId="1072"/>
    <cellStyle name="Normal 40 3" xfId="386"/>
    <cellStyle name="Normal 40 4" xfId="270"/>
    <cellStyle name="Normal 40 5" xfId="183"/>
    <cellStyle name="Normal 41" xfId="151"/>
    <cellStyle name="Normal 41 2" xfId="526"/>
    <cellStyle name="Normal 41 2 2" xfId="1073"/>
    <cellStyle name="Normal 41 3" xfId="388"/>
    <cellStyle name="Normal 41 4" xfId="272"/>
    <cellStyle name="Normal 41 5" xfId="184"/>
    <cellStyle name="Normal 42" xfId="152"/>
    <cellStyle name="Normal 42 2" xfId="527"/>
    <cellStyle name="Normal 42 2 2" xfId="1074"/>
    <cellStyle name="Normal 42 3" xfId="390"/>
    <cellStyle name="Normal 42 4" xfId="274"/>
    <cellStyle name="Normal 42 5" xfId="185"/>
    <cellStyle name="Normal 43" xfId="153"/>
    <cellStyle name="Normal 43 2" xfId="528"/>
    <cellStyle name="Normal 43 2 2" xfId="1075"/>
    <cellStyle name="Normal 43 3" xfId="392"/>
    <cellStyle name="Normal 43 4" xfId="276"/>
    <cellStyle name="Normal 43 5" xfId="186"/>
    <cellStyle name="Normal 44" xfId="154"/>
    <cellStyle name="Normal 44 2" xfId="529"/>
    <cellStyle name="Normal 44 2 2" xfId="1076"/>
    <cellStyle name="Normal 44 3" xfId="394"/>
    <cellStyle name="Normal 44 4" xfId="278"/>
    <cellStyle name="Normal 44 5" xfId="187"/>
    <cellStyle name="Normal 45" xfId="155"/>
    <cellStyle name="Normal 45 2" xfId="530"/>
    <cellStyle name="Normal 45 2 2" xfId="1077"/>
    <cellStyle name="Normal 45 3" xfId="395"/>
    <cellStyle name="Normal 45 4" xfId="279"/>
    <cellStyle name="Normal 45 5" xfId="188"/>
    <cellStyle name="Normal 46" xfId="156"/>
    <cellStyle name="Normal 46 2" xfId="531"/>
    <cellStyle name="Normal 46 2 2" xfId="1078"/>
    <cellStyle name="Normal 46 3" xfId="397"/>
    <cellStyle name="Normal 46 4" xfId="281"/>
    <cellStyle name="Normal 46 5" xfId="189"/>
    <cellStyle name="Normal 47" xfId="157"/>
    <cellStyle name="Normal 47 2" xfId="532"/>
    <cellStyle name="Normal 47 2 2" xfId="1079"/>
    <cellStyle name="Normal 47 3" xfId="399"/>
    <cellStyle name="Normal 47 4" xfId="283"/>
    <cellStyle name="Normal 47 5" xfId="190"/>
    <cellStyle name="Normal 48" xfId="158"/>
    <cellStyle name="Normal 48 2" xfId="533"/>
    <cellStyle name="Normal 48 2 2" xfId="1080"/>
    <cellStyle name="Normal 48 3" xfId="401"/>
    <cellStyle name="Normal 48 4" xfId="285"/>
    <cellStyle name="Normal 48 5" xfId="191"/>
    <cellStyle name="Normal 49" xfId="159"/>
    <cellStyle name="Normal 49 2" xfId="534"/>
    <cellStyle name="Normal 49 2 2" xfId="1081"/>
    <cellStyle name="Normal 49 3" xfId="403"/>
    <cellStyle name="Normal 49 4" xfId="287"/>
    <cellStyle name="Normal 49 5" xfId="192"/>
    <cellStyle name="Normal 5" xfId="23"/>
    <cellStyle name="Normal 5 10" xfId="809"/>
    <cellStyle name="Normal 5 10 2" xfId="1512"/>
    <cellStyle name="Normal 5 11" xfId="1276"/>
    <cellStyle name="Normal 5 12" xfId="219"/>
    <cellStyle name="Normal 5 13" xfId="2089"/>
    <cellStyle name="Normal 5 14" xfId="2114"/>
    <cellStyle name="Normal 5 15" xfId="2265"/>
    <cellStyle name="Normal 5 2" xfId="54"/>
    <cellStyle name="Normal 5 2 10" xfId="1277"/>
    <cellStyle name="Normal 5 2 11" xfId="220"/>
    <cellStyle name="Normal 5 2 12" xfId="2115"/>
    <cellStyle name="Normal 5 2 13" xfId="2266"/>
    <cellStyle name="Normal 5 2 2" xfId="101"/>
    <cellStyle name="Normal 5 2 2 10" xfId="2116"/>
    <cellStyle name="Normal 5 2 2 11" xfId="2267"/>
    <cellStyle name="Normal 5 2 2 2" xfId="537"/>
    <cellStyle name="Normal 5 2 2 2 2" xfId="708"/>
    <cellStyle name="Normal 5 2 2 2 2 2" xfId="1174"/>
    <cellStyle name="Normal 5 2 2 2 2 2 2" xfId="1515"/>
    <cellStyle name="Normal 5 2 2 2 2 3" xfId="1514"/>
    <cellStyle name="Normal 5 2 2 2 3" xfId="861"/>
    <cellStyle name="Normal 5 2 2 2 3 2" xfId="1516"/>
    <cellStyle name="Normal 5 2 2 2 4" xfId="1513"/>
    <cellStyle name="Normal 5 2 2 2 5" xfId="2168"/>
    <cellStyle name="Normal 5 2 2 2 6" xfId="2313"/>
    <cellStyle name="Normal 5 2 2 3" xfId="611"/>
    <cellStyle name="Normal 5 2 2 3 2" xfId="752"/>
    <cellStyle name="Normal 5 2 2 3 2 2" xfId="1217"/>
    <cellStyle name="Normal 5 2 2 3 2 2 2" xfId="1519"/>
    <cellStyle name="Normal 5 2 2 3 2 3" xfId="1518"/>
    <cellStyle name="Normal 5 2 2 3 3" xfId="905"/>
    <cellStyle name="Normal 5 2 2 3 3 2" xfId="1520"/>
    <cellStyle name="Normal 5 2 2 3 4" xfId="1517"/>
    <cellStyle name="Normal 5 2 2 3 5" xfId="2212"/>
    <cellStyle name="Normal 5 2 2 3 6" xfId="2356"/>
    <cellStyle name="Normal 5 2 2 4" xfId="445"/>
    <cellStyle name="Normal 5 2 2 4 2" xfId="1015"/>
    <cellStyle name="Normal 5 2 2 4 2 2" xfId="1522"/>
    <cellStyle name="Normal 5 2 2 4 3" xfId="1521"/>
    <cellStyle name="Normal 5 2 2 5" xfId="662"/>
    <cellStyle name="Normal 5 2 2 5 2" xfId="1128"/>
    <cellStyle name="Normal 5 2 2 5 2 2" xfId="1524"/>
    <cellStyle name="Normal 5 2 2 5 3" xfId="1523"/>
    <cellStyle name="Normal 5 2 2 6" xfId="329"/>
    <cellStyle name="Normal 5 2 2 6 2" xfId="957"/>
    <cellStyle name="Normal 5 2 2 6 2 2" xfId="1526"/>
    <cellStyle name="Normal 5 2 2 6 3" xfId="1525"/>
    <cellStyle name="Normal 5 2 2 7" xfId="811"/>
    <cellStyle name="Normal 5 2 2 7 2" xfId="1527"/>
    <cellStyle name="Normal 5 2 2 8" xfId="1278"/>
    <cellStyle name="Normal 5 2 2 9" xfId="221"/>
    <cellStyle name="Normal 5 2 3" xfId="138"/>
    <cellStyle name="Normal 5 2 3 10" xfId="2117"/>
    <cellStyle name="Normal 5 2 3 11" xfId="2268"/>
    <cellStyle name="Normal 5 2 3 2" xfId="538"/>
    <cellStyle name="Normal 5 2 3 2 2" xfId="709"/>
    <cellStyle name="Normal 5 2 3 2 2 2" xfId="1175"/>
    <cellStyle name="Normal 5 2 3 2 2 2 2" xfId="1530"/>
    <cellStyle name="Normal 5 2 3 2 2 3" xfId="1529"/>
    <cellStyle name="Normal 5 2 3 2 3" xfId="862"/>
    <cellStyle name="Normal 5 2 3 2 3 2" xfId="1531"/>
    <cellStyle name="Normal 5 2 3 2 4" xfId="1528"/>
    <cellStyle name="Normal 5 2 3 2 5" xfId="2169"/>
    <cellStyle name="Normal 5 2 3 2 6" xfId="2314"/>
    <cellStyle name="Normal 5 2 3 3" xfId="612"/>
    <cellStyle name="Normal 5 2 3 3 2" xfId="753"/>
    <cellStyle name="Normal 5 2 3 3 2 2" xfId="1218"/>
    <cellStyle name="Normal 5 2 3 3 2 2 2" xfId="1534"/>
    <cellStyle name="Normal 5 2 3 3 2 3" xfId="1533"/>
    <cellStyle name="Normal 5 2 3 3 3" xfId="906"/>
    <cellStyle name="Normal 5 2 3 3 3 2" xfId="1535"/>
    <cellStyle name="Normal 5 2 3 3 4" xfId="1532"/>
    <cellStyle name="Normal 5 2 3 3 5" xfId="2213"/>
    <cellStyle name="Normal 5 2 3 3 6" xfId="2357"/>
    <cellStyle name="Normal 5 2 3 4" xfId="446"/>
    <cellStyle name="Normal 5 2 3 4 2" xfId="1016"/>
    <cellStyle name="Normal 5 2 3 4 2 2" xfId="1537"/>
    <cellStyle name="Normal 5 2 3 4 3" xfId="1536"/>
    <cellStyle name="Normal 5 2 3 5" xfId="663"/>
    <cellStyle name="Normal 5 2 3 5 2" xfId="1129"/>
    <cellStyle name="Normal 5 2 3 5 2 2" xfId="1539"/>
    <cellStyle name="Normal 5 2 3 5 3" xfId="1538"/>
    <cellStyle name="Normal 5 2 3 6" xfId="330"/>
    <cellStyle name="Normal 5 2 3 6 2" xfId="958"/>
    <cellStyle name="Normal 5 2 3 6 2 2" xfId="1541"/>
    <cellStyle name="Normal 5 2 3 6 3" xfId="1540"/>
    <cellStyle name="Normal 5 2 3 7" xfId="812"/>
    <cellStyle name="Normal 5 2 3 7 2" xfId="1542"/>
    <cellStyle name="Normal 5 2 3 8" xfId="1279"/>
    <cellStyle name="Normal 5 2 3 9" xfId="222"/>
    <cellStyle name="Normal 5 2 4" xfId="536"/>
    <cellStyle name="Normal 5 2 4 2" xfId="707"/>
    <cellStyle name="Normal 5 2 4 2 2" xfId="1173"/>
    <cellStyle name="Normal 5 2 4 2 2 2" xfId="1545"/>
    <cellStyle name="Normal 5 2 4 2 3" xfId="1544"/>
    <cellStyle name="Normal 5 2 4 3" xfId="860"/>
    <cellStyle name="Normal 5 2 4 3 2" xfId="1546"/>
    <cellStyle name="Normal 5 2 4 4" xfId="1543"/>
    <cellStyle name="Normal 5 2 4 5" xfId="2167"/>
    <cellStyle name="Normal 5 2 4 6" xfId="2312"/>
    <cellStyle name="Normal 5 2 5" xfId="610"/>
    <cellStyle name="Normal 5 2 5 2" xfId="751"/>
    <cellStyle name="Normal 5 2 5 2 2" xfId="1216"/>
    <cellStyle name="Normal 5 2 5 2 2 2" xfId="1549"/>
    <cellStyle name="Normal 5 2 5 2 3" xfId="1548"/>
    <cellStyle name="Normal 5 2 5 3" xfId="904"/>
    <cellStyle name="Normal 5 2 5 3 2" xfId="1550"/>
    <cellStyle name="Normal 5 2 5 4" xfId="1547"/>
    <cellStyle name="Normal 5 2 5 5" xfId="2211"/>
    <cellStyle name="Normal 5 2 5 6" xfId="2355"/>
    <cellStyle name="Normal 5 2 6" xfId="444"/>
    <cellStyle name="Normal 5 2 6 2" xfId="1014"/>
    <cellStyle name="Normal 5 2 6 2 2" xfId="1552"/>
    <cellStyle name="Normal 5 2 6 3" xfId="1551"/>
    <cellStyle name="Normal 5 2 7" xfId="661"/>
    <cellStyle name="Normal 5 2 7 2" xfId="1127"/>
    <cellStyle name="Normal 5 2 7 2 2" xfId="1554"/>
    <cellStyle name="Normal 5 2 7 3" xfId="1553"/>
    <cellStyle name="Normal 5 2 8" xfId="328"/>
    <cellStyle name="Normal 5 2 8 2" xfId="956"/>
    <cellStyle name="Normal 5 2 8 2 2" xfId="1556"/>
    <cellStyle name="Normal 5 2 8 3" xfId="1555"/>
    <cellStyle name="Normal 5 2 9" xfId="810"/>
    <cellStyle name="Normal 5 2 9 2" xfId="1557"/>
    <cellStyle name="Normal 5 3" xfId="98"/>
    <cellStyle name="Normal 5 3 10" xfId="2118"/>
    <cellStyle name="Normal 5 3 11" xfId="2269"/>
    <cellStyle name="Normal 5 3 2" xfId="539"/>
    <cellStyle name="Normal 5 3 2 2" xfId="710"/>
    <cellStyle name="Normal 5 3 2 2 2" xfId="1176"/>
    <cellStyle name="Normal 5 3 2 2 2 2" xfId="1560"/>
    <cellStyle name="Normal 5 3 2 2 3" xfId="1559"/>
    <cellStyle name="Normal 5 3 2 3" xfId="863"/>
    <cellStyle name="Normal 5 3 2 3 2" xfId="1561"/>
    <cellStyle name="Normal 5 3 2 4" xfId="1558"/>
    <cellStyle name="Normal 5 3 2 5" xfId="2170"/>
    <cellStyle name="Normal 5 3 2 6" xfId="2315"/>
    <cellStyle name="Normal 5 3 3" xfId="613"/>
    <cellStyle name="Normal 5 3 3 2" xfId="754"/>
    <cellStyle name="Normal 5 3 3 2 2" xfId="1219"/>
    <cellStyle name="Normal 5 3 3 2 2 2" xfId="1564"/>
    <cellStyle name="Normal 5 3 3 2 3" xfId="1563"/>
    <cellStyle name="Normal 5 3 3 3" xfId="907"/>
    <cellStyle name="Normal 5 3 3 3 2" xfId="1565"/>
    <cellStyle name="Normal 5 3 3 4" xfId="1562"/>
    <cellStyle name="Normal 5 3 3 5" xfId="2214"/>
    <cellStyle name="Normal 5 3 3 6" xfId="2358"/>
    <cellStyle name="Normal 5 3 4" xfId="447"/>
    <cellStyle name="Normal 5 3 4 2" xfId="1017"/>
    <cellStyle name="Normal 5 3 4 2 2" xfId="1567"/>
    <cellStyle name="Normal 5 3 4 3" xfId="1566"/>
    <cellStyle name="Normal 5 3 5" xfId="664"/>
    <cellStyle name="Normal 5 3 5 2" xfId="1130"/>
    <cellStyle name="Normal 5 3 5 2 2" xfId="1569"/>
    <cellStyle name="Normal 5 3 5 3" xfId="1568"/>
    <cellStyle name="Normal 5 3 6" xfId="331"/>
    <cellStyle name="Normal 5 3 6 2" xfId="959"/>
    <cellStyle name="Normal 5 3 6 2 2" xfId="1571"/>
    <cellStyle name="Normal 5 3 6 3" xfId="1570"/>
    <cellStyle name="Normal 5 3 7" xfId="813"/>
    <cellStyle name="Normal 5 3 7 2" xfId="1572"/>
    <cellStyle name="Normal 5 3 8" xfId="1280"/>
    <cellStyle name="Normal 5 3 9" xfId="223"/>
    <cellStyle name="Normal 5 4" xfId="135"/>
    <cellStyle name="Normal 5 4 10" xfId="2119"/>
    <cellStyle name="Normal 5 4 11" xfId="2270"/>
    <cellStyle name="Normal 5 4 2" xfId="540"/>
    <cellStyle name="Normal 5 4 2 2" xfId="711"/>
    <cellStyle name="Normal 5 4 2 2 2" xfId="1177"/>
    <cellStyle name="Normal 5 4 2 2 2 2" xfId="1575"/>
    <cellStyle name="Normal 5 4 2 2 3" xfId="1574"/>
    <cellStyle name="Normal 5 4 2 3" xfId="864"/>
    <cellStyle name="Normal 5 4 2 3 2" xfId="1576"/>
    <cellStyle name="Normal 5 4 2 4" xfId="1573"/>
    <cellStyle name="Normal 5 4 2 5" xfId="2171"/>
    <cellStyle name="Normal 5 4 2 6" xfId="2316"/>
    <cellStyle name="Normal 5 4 3" xfId="614"/>
    <cellStyle name="Normal 5 4 3 2" xfId="755"/>
    <cellStyle name="Normal 5 4 3 2 2" xfId="1220"/>
    <cellStyle name="Normal 5 4 3 2 2 2" xfId="1579"/>
    <cellStyle name="Normal 5 4 3 2 3" xfId="1578"/>
    <cellStyle name="Normal 5 4 3 3" xfId="908"/>
    <cellStyle name="Normal 5 4 3 3 2" xfId="1580"/>
    <cellStyle name="Normal 5 4 3 4" xfId="1577"/>
    <cellStyle name="Normal 5 4 3 5" xfId="2215"/>
    <cellStyle name="Normal 5 4 3 6" xfId="2359"/>
    <cellStyle name="Normal 5 4 4" xfId="448"/>
    <cellStyle name="Normal 5 4 4 2" xfId="1018"/>
    <cellStyle name="Normal 5 4 4 2 2" xfId="1582"/>
    <cellStyle name="Normal 5 4 4 3" xfId="1581"/>
    <cellStyle name="Normal 5 4 5" xfId="665"/>
    <cellStyle name="Normal 5 4 5 2" xfId="1131"/>
    <cellStyle name="Normal 5 4 5 2 2" xfId="1584"/>
    <cellStyle name="Normal 5 4 5 3" xfId="1583"/>
    <cellStyle name="Normal 5 4 6" xfId="332"/>
    <cellStyle name="Normal 5 4 6 2" xfId="960"/>
    <cellStyle name="Normal 5 4 6 2 2" xfId="1586"/>
    <cellStyle name="Normal 5 4 6 3" xfId="1585"/>
    <cellStyle name="Normal 5 4 7" xfId="814"/>
    <cellStyle name="Normal 5 4 7 2" xfId="1587"/>
    <cellStyle name="Normal 5 4 8" xfId="1281"/>
    <cellStyle name="Normal 5 4 9" xfId="224"/>
    <cellStyle name="Normal 5 5" xfId="535"/>
    <cellStyle name="Normal 5 5 2" xfId="706"/>
    <cellStyle name="Normal 5 5 2 2" xfId="1172"/>
    <cellStyle name="Normal 5 5 2 2 2" xfId="1590"/>
    <cellStyle name="Normal 5 5 2 3" xfId="1589"/>
    <cellStyle name="Normal 5 5 3" xfId="859"/>
    <cellStyle name="Normal 5 5 3 2" xfId="1591"/>
    <cellStyle name="Normal 5 5 4" xfId="1588"/>
    <cellStyle name="Normal 5 5 5" xfId="2166"/>
    <cellStyle name="Normal 5 5 6" xfId="2311"/>
    <cellStyle name="Normal 5 6" xfId="609"/>
    <cellStyle name="Normal 5 6 2" xfId="750"/>
    <cellStyle name="Normal 5 6 2 2" xfId="1215"/>
    <cellStyle name="Normal 5 6 2 2 2" xfId="1594"/>
    <cellStyle name="Normal 5 6 2 3" xfId="1593"/>
    <cellStyle name="Normal 5 6 3" xfId="903"/>
    <cellStyle name="Normal 5 6 3 2" xfId="1595"/>
    <cellStyle name="Normal 5 6 4" xfId="1592"/>
    <cellStyle name="Normal 5 6 5" xfId="2210"/>
    <cellStyle name="Normal 5 6 6" xfId="2354"/>
    <cellStyle name="Normal 5 7" xfId="443"/>
    <cellStyle name="Normal 5 7 2" xfId="1013"/>
    <cellStyle name="Normal 5 7 2 2" xfId="1597"/>
    <cellStyle name="Normal 5 7 3" xfId="1596"/>
    <cellStyle name="Normal 5 8" xfId="660"/>
    <cellStyle name="Normal 5 8 2" xfId="1126"/>
    <cellStyle name="Normal 5 8 2 2" xfId="1599"/>
    <cellStyle name="Normal 5 8 3" xfId="1598"/>
    <cellStyle name="Normal 5 9" xfId="327"/>
    <cellStyle name="Normal 5 9 2" xfId="955"/>
    <cellStyle name="Normal 5 9 2 2" xfId="1601"/>
    <cellStyle name="Normal 5 9 3" xfId="1600"/>
    <cellStyle name="Normal 50" xfId="160"/>
    <cellStyle name="Normal 50 2" xfId="541"/>
    <cellStyle name="Normal 50 2 2" xfId="1082"/>
    <cellStyle name="Normal 50 3" xfId="404"/>
    <cellStyle name="Normal 50 4" xfId="288"/>
    <cellStyle name="Normal 50 5" xfId="193"/>
    <cellStyle name="Normal 51" xfId="161"/>
    <cellStyle name="Normal 51 2" xfId="542"/>
    <cellStyle name="Normal 51 2 2" xfId="1083"/>
    <cellStyle name="Normal 51 3" xfId="405"/>
    <cellStyle name="Normal 51 4" xfId="289"/>
    <cellStyle name="Normal 51 5" xfId="194"/>
    <cellStyle name="Normal 52" xfId="162"/>
    <cellStyle name="Normal 52 2" xfId="543"/>
    <cellStyle name="Normal 52 2 2" xfId="1084"/>
    <cellStyle name="Normal 52 3" xfId="406"/>
    <cellStyle name="Normal 52 4" xfId="290"/>
    <cellStyle name="Normal 52 5" xfId="195"/>
    <cellStyle name="Normal 53" xfId="163"/>
    <cellStyle name="Normal 53 2" xfId="544"/>
    <cellStyle name="Normal 53 2 2" xfId="1085"/>
    <cellStyle name="Normal 53 3" xfId="408"/>
    <cellStyle name="Normal 53 4" xfId="292"/>
    <cellStyle name="Normal 53 5" xfId="196"/>
    <cellStyle name="Normal 54" xfId="164"/>
    <cellStyle name="Normal 54 2" xfId="545"/>
    <cellStyle name="Normal 54 2 2" xfId="1086"/>
    <cellStyle name="Normal 54 3" xfId="411"/>
    <cellStyle name="Normal 54 4" xfId="295"/>
    <cellStyle name="Normal 54 5" xfId="197"/>
    <cellStyle name="Normal 55" xfId="165"/>
    <cellStyle name="Normal 55 2" xfId="546"/>
    <cellStyle name="Normal 55 2 2" xfId="1087"/>
    <cellStyle name="Normal 55 3" xfId="413"/>
    <cellStyle name="Normal 55 4" xfId="297"/>
    <cellStyle name="Normal 55 5" xfId="198"/>
    <cellStyle name="Normal 56" xfId="166"/>
    <cellStyle name="Normal 56 2" xfId="547"/>
    <cellStyle name="Normal 56 2 2" xfId="1088"/>
    <cellStyle name="Normal 56 3" xfId="415"/>
    <cellStyle name="Normal 56 4" xfId="299"/>
    <cellStyle name="Normal 56 5" xfId="199"/>
    <cellStyle name="Normal 57" xfId="167"/>
    <cellStyle name="Normal 57 2" xfId="548"/>
    <cellStyle name="Normal 57 2 2" xfId="1089"/>
    <cellStyle name="Normal 57 3" xfId="417"/>
    <cellStyle name="Normal 57 4" xfId="301"/>
    <cellStyle name="Normal 57 5" xfId="200"/>
    <cellStyle name="Normal 58" xfId="168"/>
    <cellStyle name="Normal 58 2" xfId="549"/>
    <cellStyle name="Normal 58 2 2" xfId="1090"/>
    <cellStyle name="Normal 58 3" xfId="419"/>
    <cellStyle name="Normal 58 4" xfId="303"/>
    <cellStyle name="Normal 58 5" xfId="201"/>
    <cellStyle name="Normal 59" xfId="169"/>
    <cellStyle name="Normal 59 2" xfId="550"/>
    <cellStyle name="Normal 59 2 2" xfId="1091"/>
    <cellStyle name="Normal 59 3" xfId="420"/>
    <cellStyle name="Normal 59 4" xfId="304"/>
    <cellStyle name="Normal 59 5" xfId="202"/>
    <cellStyle name="Normal 6" xfId="24"/>
    <cellStyle name="Normal 6 10" xfId="261"/>
    <cellStyle name="Normal 6 10 2" xfId="937"/>
    <cellStyle name="Normal 6 10 2 2" xfId="1603"/>
    <cellStyle name="Normal 6 10 3" xfId="1602"/>
    <cellStyle name="Normal 6 11" xfId="794"/>
    <cellStyle name="Normal 6 11 2" xfId="1604"/>
    <cellStyle name="Normal 6 12" xfId="1263"/>
    <cellStyle name="Normal 6 13" xfId="181"/>
    <cellStyle name="Normal 6 14" xfId="2101"/>
    <cellStyle name="Normal 6 15" xfId="2252"/>
    <cellStyle name="Normal 6 2" xfId="42"/>
    <cellStyle name="Normal 6 2 10" xfId="815"/>
    <cellStyle name="Normal 6 2 10 2" xfId="1605"/>
    <cellStyle name="Normal 6 2 11" xfId="1282"/>
    <cellStyle name="Normal 6 2 12" xfId="225"/>
    <cellStyle name="Normal 6 2 13" xfId="2120"/>
    <cellStyle name="Normal 6 2 14" xfId="2271"/>
    <cellStyle name="Normal 6 2 2" xfId="55"/>
    <cellStyle name="Normal 6 2 2 10" xfId="1283"/>
    <cellStyle name="Normal 6 2 2 11" xfId="226"/>
    <cellStyle name="Normal 6 2 2 12" xfId="2121"/>
    <cellStyle name="Normal 6 2 2 13" xfId="2272"/>
    <cellStyle name="Normal 6 2 2 2" xfId="103"/>
    <cellStyle name="Normal 6 2 2 2 10" xfId="2122"/>
    <cellStyle name="Normal 6 2 2 2 11" xfId="2273"/>
    <cellStyle name="Normal 6 2 2 2 2" xfId="554"/>
    <cellStyle name="Normal 6 2 2 2 2 2" xfId="715"/>
    <cellStyle name="Normal 6 2 2 2 2 2 2" xfId="1181"/>
    <cellStyle name="Normal 6 2 2 2 2 2 2 2" xfId="1608"/>
    <cellStyle name="Normal 6 2 2 2 2 2 3" xfId="1607"/>
    <cellStyle name="Normal 6 2 2 2 2 3" xfId="868"/>
    <cellStyle name="Normal 6 2 2 2 2 3 2" xfId="1609"/>
    <cellStyle name="Normal 6 2 2 2 2 4" xfId="1606"/>
    <cellStyle name="Normal 6 2 2 2 2 5" xfId="2176"/>
    <cellStyle name="Normal 6 2 2 2 2 6" xfId="2320"/>
    <cellStyle name="Normal 6 2 2 2 3" xfId="617"/>
    <cellStyle name="Normal 6 2 2 2 3 2" xfId="758"/>
    <cellStyle name="Normal 6 2 2 2 3 2 2" xfId="1223"/>
    <cellStyle name="Normal 6 2 2 2 3 2 2 2" xfId="1612"/>
    <cellStyle name="Normal 6 2 2 2 3 2 3" xfId="1611"/>
    <cellStyle name="Normal 6 2 2 2 3 3" xfId="911"/>
    <cellStyle name="Normal 6 2 2 2 3 3 2" xfId="1613"/>
    <cellStyle name="Normal 6 2 2 2 3 4" xfId="1610"/>
    <cellStyle name="Normal 6 2 2 2 3 5" xfId="2218"/>
    <cellStyle name="Normal 6 2 2 2 3 6" xfId="2362"/>
    <cellStyle name="Normal 6 2 2 2 4" xfId="451"/>
    <cellStyle name="Normal 6 2 2 2 4 2" xfId="1021"/>
    <cellStyle name="Normal 6 2 2 2 4 2 2" xfId="1615"/>
    <cellStyle name="Normal 6 2 2 2 4 3" xfId="1614"/>
    <cellStyle name="Normal 6 2 2 2 5" xfId="668"/>
    <cellStyle name="Normal 6 2 2 2 5 2" xfId="1134"/>
    <cellStyle name="Normal 6 2 2 2 5 2 2" xfId="1617"/>
    <cellStyle name="Normal 6 2 2 2 5 3" xfId="1616"/>
    <cellStyle name="Normal 6 2 2 2 6" xfId="335"/>
    <cellStyle name="Normal 6 2 2 2 6 2" xfId="963"/>
    <cellStyle name="Normal 6 2 2 2 6 2 2" xfId="1619"/>
    <cellStyle name="Normal 6 2 2 2 6 3" xfId="1618"/>
    <cellStyle name="Normal 6 2 2 2 7" xfId="817"/>
    <cellStyle name="Normal 6 2 2 2 7 2" xfId="1620"/>
    <cellStyle name="Normal 6 2 2 2 8" xfId="1284"/>
    <cellStyle name="Normal 6 2 2 2 9" xfId="227"/>
    <cellStyle name="Normal 6 2 2 3" xfId="140"/>
    <cellStyle name="Normal 6 2 2 3 10" xfId="2123"/>
    <cellStyle name="Normal 6 2 2 3 11" xfId="2274"/>
    <cellStyle name="Normal 6 2 2 3 2" xfId="555"/>
    <cellStyle name="Normal 6 2 2 3 2 2" xfId="716"/>
    <cellStyle name="Normal 6 2 2 3 2 2 2" xfId="1182"/>
    <cellStyle name="Normal 6 2 2 3 2 2 2 2" xfId="1623"/>
    <cellStyle name="Normal 6 2 2 3 2 2 3" xfId="1622"/>
    <cellStyle name="Normal 6 2 2 3 2 3" xfId="869"/>
    <cellStyle name="Normal 6 2 2 3 2 3 2" xfId="1624"/>
    <cellStyle name="Normal 6 2 2 3 2 4" xfId="1621"/>
    <cellStyle name="Normal 6 2 2 3 2 5" xfId="2177"/>
    <cellStyle name="Normal 6 2 2 3 2 6" xfId="2321"/>
    <cellStyle name="Normal 6 2 2 3 3" xfId="618"/>
    <cellStyle name="Normal 6 2 2 3 3 2" xfId="759"/>
    <cellStyle name="Normal 6 2 2 3 3 2 2" xfId="1224"/>
    <cellStyle name="Normal 6 2 2 3 3 2 2 2" xfId="1627"/>
    <cellStyle name="Normal 6 2 2 3 3 2 3" xfId="1626"/>
    <cellStyle name="Normal 6 2 2 3 3 3" xfId="912"/>
    <cellStyle name="Normal 6 2 2 3 3 3 2" xfId="1628"/>
    <cellStyle name="Normal 6 2 2 3 3 4" xfId="1625"/>
    <cellStyle name="Normal 6 2 2 3 3 5" xfId="2219"/>
    <cellStyle name="Normal 6 2 2 3 3 6" xfId="2363"/>
    <cellStyle name="Normal 6 2 2 3 4" xfId="452"/>
    <cellStyle name="Normal 6 2 2 3 4 2" xfId="1022"/>
    <cellStyle name="Normal 6 2 2 3 4 2 2" xfId="1630"/>
    <cellStyle name="Normal 6 2 2 3 4 3" xfId="1629"/>
    <cellStyle name="Normal 6 2 2 3 5" xfId="669"/>
    <cellStyle name="Normal 6 2 2 3 5 2" xfId="1135"/>
    <cellStyle name="Normal 6 2 2 3 5 2 2" xfId="1632"/>
    <cellStyle name="Normal 6 2 2 3 5 3" xfId="1631"/>
    <cellStyle name="Normal 6 2 2 3 6" xfId="336"/>
    <cellStyle name="Normal 6 2 2 3 6 2" xfId="964"/>
    <cellStyle name="Normal 6 2 2 3 6 2 2" xfId="1634"/>
    <cellStyle name="Normal 6 2 2 3 6 3" xfId="1633"/>
    <cellStyle name="Normal 6 2 2 3 7" xfId="818"/>
    <cellStyle name="Normal 6 2 2 3 7 2" xfId="1635"/>
    <cellStyle name="Normal 6 2 2 3 8" xfId="1285"/>
    <cellStyle name="Normal 6 2 2 3 9" xfId="228"/>
    <cellStyle name="Normal 6 2 2 4" xfId="553"/>
    <cellStyle name="Normal 6 2 2 4 2" xfId="714"/>
    <cellStyle name="Normal 6 2 2 4 2 2" xfId="1180"/>
    <cellStyle name="Normal 6 2 2 4 2 2 2" xfId="1638"/>
    <cellStyle name="Normal 6 2 2 4 2 3" xfId="1637"/>
    <cellStyle name="Normal 6 2 2 4 3" xfId="867"/>
    <cellStyle name="Normal 6 2 2 4 3 2" xfId="1639"/>
    <cellStyle name="Normal 6 2 2 4 4" xfId="1636"/>
    <cellStyle name="Normal 6 2 2 4 5" xfId="2175"/>
    <cellStyle name="Normal 6 2 2 4 6" xfId="2319"/>
    <cellStyle name="Normal 6 2 2 5" xfId="616"/>
    <cellStyle name="Normal 6 2 2 5 2" xfId="757"/>
    <cellStyle name="Normal 6 2 2 5 2 2" xfId="1222"/>
    <cellStyle name="Normal 6 2 2 5 2 2 2" xfId="1642"/>
    <cellStyle name="Normal 6 2 2 5 2 3" xfId="1641"/>
    <cellStyle name="Normal 6 2 2 5 3" xfId="910"/>
    <cellStyle name="Normal 6 2 2 5 3 2" xfId="1643"/>
    <cellStyle name="Normal 6 2 2 5 4" xfId="1640"/>
    <cellStyle name="Normal 6 2 2 5 5" xfId="2217"/>
    <cellStyle name="Normal 6 2 2 5 6" xfId="2361"/>
    <cellStyle name="Normal 6 2 2 6" xfId="450"/>
    <cellStyle name="Normal 6 2 2 6 2" xfId="1020"/>
    <cellStyle name="Normal 6 2 2 6 2 2" xfId="1645"/>
    <cellStyle name="Normal 6 2 2 6 3" xfId="1644"/>
    <cellStyle name="Normal 6 2 2 7" xfId="667"/>
    <cellStyle name="Normal 6 2 2 7 2" xfId="1133"/>
    <cellStyle name="Normal 6 2 2 7 2 2" xfId="1647"/>
    <cellStyle name="Normal 6 2 2 7 3" xfId="1646"/>
    <cellStyle name="Normal 6 2 2 8" xfId="334"/>
    <cellStyle name="Normal 6 2 2 8 2" xfId="962"/>
    <cellStyle name="Normal 6 2 2 8 2 2" xfId="1649"/>
    <cellStyle name="Normal 6 2 2 8 3" xfId="1648"/>
    <cellStyle name="Normal 6 2 2 9" xfId="816"/>
    <cellStyle name="Normal 6 2 2 9 2" xfId="1650"/>
    <cellStyle name="Normal 6 2 3" xfId="100"/>
    <cellStyle name="Normal 6 2 3 10" xfId="2124"/>
    <cellStyle name="Normal 6 2 3 11" xfId="2275"/>
    <cellStyle name="Normal 6 2 3 2" xfId="556"/>
    <cellStyle name="Normal 6 2 3 2 2" xfId="717"/>
    <cellStyle name="Normal 6 2 3 2 2 2" xfId="1183"/>
    <cellStyle name="Normal 6 2 3 2 2 2 2" xfId="1653"/>
    <cellStyle name="Normal 6 2 3 2 2 3" xfId="1652"/>
    <cellStyle name="Normal 6 2 3 2 3" xfId="870"/>
    <cellStyle name="Normal 6 2 3 2 3 2" xfId="1654"/>
    <cellStyle name="Normal 6 2 3 2 4" xfId="1651"/>
    <cellStyle name="Normal 6 2 3 2 5" xfId="2178"/>
    <cellStyle name="Normal 6 2 3 2 6" xfId="2322"/>
    <cellStyle name="Normal 6 2 3 3" xfId="619"/>
    <cellStyle name="Normal 6 2 3 3 2" xfId="760"/>
    <cellStyle name="Normal 6 2 3 3 2 2" xfId="1225"/>
    <cellStyle name="Normal 6 2 3 3 2 2 2" xfId="1657"/>
    <cellStyle name="Normal 6 2 3 3 2 3" xfId="1656"/>
    <cellStyle name="Normal 6 2 3 3 3" xfId="913"/>
    <cellStyle name="Normal 6 2 3 3 3 2" xfId="1658"/>
    <cellStyle name="Normal 6 2 3 3 4" xfId="1655"/>
    <cellStyle name="Normal 6 2 3 3 5" xfId="2220"/>
    <cellStyle name="Normal 6 2 3 3 6" xfId="2364"/>
    <cellStyle name="Normal 6 2 3 4" xfId="453"/>
    <cellStyle name="Normal 6 2 3 4 2" xfId="1023"/>
    <cellStyle name="Normal 6 2 3 4 2 2" xfId="1660"/>
    <cellStyle name="Normal 6 2 3 4 3" xfId="1659"/>
    <cellStyle name="Normal 6 2 3 5" xfId="670"/>
    <cellStyle name="Normal 6 2 3 5 2" xfId="1136"/>
    <cellStyle name="Normal 6 2 3 5 2 2" xfId="1662"/>
    <cellStyle name="Normal 6 2 3 5 3" xfId="1661"/>
    <cellStyle name="Normal 6 2 3 6" xfId="337"/>
    <cellStyle name="Normal 6 2 3 6 2" xfId="965"/>
    <cellStyle name="Normal 6 2 3 6 2 2" xfId="1664"/>
    <cellStyle name="Normal 6 2 3 6 3" xfId="1663"/>
    <cellStyle name="Normal 6 2 3 7" xfId="819"/>
    <cellStyle name="Normal 6 2 3 7 2" xfId="1665"/>
    <cellStyle name="Normal 6 2 3 8" xfId="1286"/>
    <cellStyle name="Normal 6 2 3 9" xfId="229"/>
    <cellStyle name="Normal 6 2 4" xfId="137"/>
    <cellStyle name="Normal 6 2 4 10" xfId="2125"/>
    <cellStyle name="Normal 6 2 4 11" xfId="2276"/>
    <cellStyle name="Normal 6 2 4 2" xfId="557"/>
    <cellStyle name="Normal 6 2 4 2 2" xfId="718"/>
    <cellStyle name="Normal 6 2 4 2 2 2" xfId="1184"/>
    <cellStyle name="Normal 6 2 4 2 2 2 2" xfId="1668"/>
    <cellStyle name="Normal 6 2 4 2 2 3" xfId="1667"/>
    <cellStyle name="Normal 6 2 4 2 3" xfId="871"/>
    <cellStyle name="Normal 6 2 4 2 3 2" xfId="1669"/>
    <cellStyle name="Normal 6 2 4 2 4" xfId="1666"/>
    <cellStyle name="Normal 6 2 4 2 5" xfId="2179"/>
    <cellStyle name="Normal 6 2 4 2 6" xfId="2323"/>
    <cellStyle name="Normal 6 2 4 3" xfId="620"/>
    <cellStyle name="Normal 6 2 4 3 2" xfId="761"/>
    <cellStyle name="Normal 6 2 4 3 2 2" xfId="1226"/>
    <cellStyle name="Normal 6 2 4 3 2 2 2" xfId="1672"/>
    <cellStyle name="Normal 6 2 4 3 2 3" xfId="1671"/>
    <cellStyle name="Normal 6 2 4 3 3" xfId="914"/>
    <cellStyle name="Normal 6 2 4 3 3 2" xfId="1673"/>
    <cellStyle name="Normal 6 2 4 3 4" xfId="1670"/>
    <cellStyle name="Normal 6 2 4 3 5" xfId="2221"/>
    <cellStyle name="Normal 6 2 4 3 6" xfId="2365"/>
    <cellStyle name="Normal 6 2 4 4" xfId="454"/>
    <cellStyle name="Normal 6 2 4 4 2" xfId="1024"/>
    <cellStyle name="Normal 6 2 4 4 2 2" xfId="1675"/>
    <cellStyle name="Normal 6 2 4 4 3" xfId="1674"/>
    <cellStyle name="Normal 6 2 4 5" xfId="671"/>
    <cellStyle name="Normal 6 2 4 5 2" xfId="1137"/>
    <cellStyle name="Normal 6 2 4 5 2 2" xfId="1677"/>
    <cellStyle name="Normal 6 2 4 5 3" xfId="1676"/>
    <cellStyle name="Normal 6 2 4 6" xfId="338"/>
    <cellStyle name="Normal 6 2 4 6 2" xfId="966"/>
    <cellStyle name="Normal 6 2 4 6 2 2" xfId="1679"/>
    <cellStyle name="Normal 6 2 4 6 3" xfId="1678"/>
    <cellStyle name="Normal 6 2 4 7" xfId="820"/>
    <cellStyle name="Normal 6 2 4 7 2" xfId="1680"/>
    <cellStyle name="Normal 6 2 4 8" xfId="1287"/>
    <cellStyle name="Normal 6 2 4 9" xfId="230"/>
    <cellStyle name="Normal 6 2 5" xfId="552"/>
    <cellStyle name="Normal 6 2 5 2" xfId="713"/>
    <cellStyle name="Normal 6 2 5 2 2" xfId="1179"/>
    <cellStyle name="Normal 6 2 5 2 2 2" xfId="1683"/>
    <cellStyle name="Normal 6 2 5 2 3" xfId="1682"/>
    <cellStyle name="Normal 6 2 5 3" xfId="866"/>
    <cellStyle name="Normal 6 2 5 3 2" xfId="1684"/>
    <cellStyle name="Normal 6 2 5 4" xfId="1681"/>
    <cellStyle name="Normal 6 2 5 5" xfId="2174"/>
    <cellStyle name="Normal 6 2 5 6" xfId="2318"/>
    <cellStyle name="Normal 6 2 6" xfId="615"/>
    <cellStyle name="Normal 6 2 6 2" xfId="756"/>
    <cellStyle name="Normal 6 2 6 2 2" xfId="1221"/>
    <cellStyle name="Normal 6 2 6 2 2 2" xfId="1687"/>
    <cellStyle name="Normal 6 2 6 2 3" xfId="1686"/>
    <cellStyle name="Normal 6 2 6 3" xfId="909"/>
    <cellStyle name="Normal 6 2 6 3 2" xfId="1688"/>
    <cellStyle name="Normal 6 2 6 4" xfId="1685"/>
    <cellStyle name="Normal 6 2 6 5" xfId="2216"/>
    <cellStyle name="Normal 6 2 6 6" xfId="2360"/>
    <cellStyle name="Normal 6 2 7" xfId="449"/>
    <cellStyle name="Normal 6 2 7 2" xfId="1019"/>
    <cellStyle name="Normal 6 2 7 2 2" xfId="1690"/>
    <cellStyle name="Normal 6 2 7 3" xfId="1689"/>
    <cellStyle name="Normal 6 2 8" xfId="666"/>
    <cellStyle name="Normal 6 2 8 2" xfId="1132"/>
    <cellStyle name="Normal 6 2 8 2 2" xfId="1692"/>
    <cellStyle name="Normal 6 2 8 3" xfId="1691"/>
    <cellStyle name="Normal 6 2 9" xfId="333"/>
    <cellStyle name="Normal 6 2 9 2" xfId="961"/>
    <cellStyle name="Normal 6 2 9 2 2" xfId="1694"/>
    <cellStyle name="Normal 6 2 9 3" xfId="1693"/>
    <cellStyle name="Normal 6 3" xfId="56"/>
    <cellStyle name="Normal 6 3 10" xfId="1288"/>
    <cellStyle name="Normal 6 3 11" xfId="231"/>
    <cellStyle name="Normal 6 3 12" xfId="2126"/>
    <cellStyle name="Normal 6 3 13" xfId="2277"/>
    <cellStyle name="Normal 6 3 2" xfId="102"/>
    <cellStyle name="Normal 6 3 2 10" xfId="2127"/>
    <cellStyle name="Normal 6 3 2 11" xfId="2278"/>
    <cellStyle name="Normal 6 3 2 2" xfId="559"/>
    <cellStyle name="Normal 6 3 2 2 2" xfId="720"/>
    <cellStyle name="Normal 6 3 2 2 2 2" xfId="1186"/>
    <cellStyle name="Normal 6 3 2 2 2 2 2" xfId="1697"/>
    <cellStyle name="Normal 6 3 2 2 2 3" xfId="1696"/>
    <cellStyle name="Normal 6 3 2 2 3" xfId="873"/>
    <cellStyle name="Normal 6 3 2 2 3 2" xfId="1698"/>
    <cellStyle name="Normal 6 3 2 2 4" xfId="1695"/>
    <cellStyle name="Normal 6 3 2 2 5" xfId="2181"/>
    <cellStyle name="Normal 6 3 2 2 6" xfId="2325"/>
    <cellStyle name="Normal 6 3 2 3" xfId="622"/>
    <cellStyle name="Normal 6 3 2 3 2" xfId="763"/>
    <cellStyle name="Normal 6 3 2 3 2 2" xfId="1228"/>
    <cellStyle name="Normal 6 3 2 3 2 2 2" xfId="1701"/>
    <cellStyle name="Normal 6 3 2 3 2 3" xfId="1700"/>
    <cellStyle name="Normal 6 3 2 3 3" xfId="916"/>
    <cellStyle name="Normal 6 3 2 3 3 2" xfId="1702"/>
    <cellStyle name="Normal 6 3 2 3 4" xfId="1699"/>
    <cellStyle name="Normal 6 3 2 3 5" xfId="2223"/>
    <cellStyle name="Normal 6 3 2 3 6" xfId="2367"/>
    <cellStyle name="Normal 6 3 2 4" xfId="456"/>
    <cellStyle name="Normal 6 3 2 4 2" xfId="1026"/>
    <cellStyle name="Normal 6 3 2 4 2 2" xfId="1704"/>
    <cellStyle name="Normal 6 3 2 4 3" xfId="1703"/>
    <cellStyle name="Normal 6 3 2 5" xfId="673"/>
    <cellStyle name="Normal 6 3 2 5 2" xfId="1139"/>
    <cellStyle name="Normal 6 3 2 5 2 2" xfId="1706"/>
    <cellStyle name="Normal 6 3 2 5 3" xfId="1705"/>
    <cellStyle name="Normal 6 3 2 6" xfId="340"/>
    <cellStyle name="Normal 6 3 2 6 2" xfId="968"/>
    <cellStyle name="Normal 6 3 2 6 2 2" xfId="1708"/>
    <cellStyle name="Normal 6 3 2 6 3" xfId="1707"/>
    <cellStyle name="Normal 6 3 2 7" xfId="822"/>
    <cellStyle name="Normal 6 3 2 7 2" xfId="1709"/>
    <cellStyle name="Normal 6 3 2 8" xfId="1289"/>
    <cellStyle name="Normal 6 3 2 9" xfId="232"/>
    <cellStyle name="Normal 6 3 3" xfId="139"/>
    <cellStyle name="Normal 6 3 3 10" xfId="2128"/>
    <cellStyle name="Normal 6 3 3 11" xfId="2279"/>
    <cellStyle name="Normal 6 3 3 2" xfId="560"/>
    <cellStyle name="Normal 6 3 3 2 2" xfId="721"/>
    <cellStyle name="Normal 6 3 3 2 2 2" xfId="1187"/>
    <cellStyle name="Normal 6 3 3 2 2 2 2" xfId="1712"/>
    <cellStyle name="Normal 6 3 3 2 2 3" xfId="1711"/>
    <cellStyle name="Normal 6 3 3 2 3" xfId="874"/>
    <cellStyle name="Normal 6 3 3 2 3 2" xfId="1713"/>
    <cellStyle name="Normal 6 3 3 2 4" xfId="1710"/>
    <cellStyle name="Normal 6 3 3 2 5" xfId="2182"/>
    <cellStyle name="Normal 6 3 3 2 6" xfId="2326"/>
    <cellStyle name="Normal 6 3 3 3" xfId="623"/>
    <cellStyle name="Normal 6 3 3 3 2" xfId="764"/>
    <cellStyle name="Normal 6 3 3 3 2 2" xfId="1229"/>
    <cellStyle name="Normal 6 3 3 3 2 2 2" xfId="1716"/>
    <cellStyle name="Normal 6 3 3 3 2 3" xfId="1715"/>
    <cellStyle name="Normal 6 3 3 3 3" xfId="917"/>
    <cellStyle name="Normal 6 3 3 3 3 2" xfId="1717"/>
    <cellStyle name="Normal 6 3 3 3 4" xfId="1714"/>
    <cellStyle name="Normal 6 3 3 3 5" xfId="2224"/>
    <cellStyle name="Normal 6 3 3 3 6" xfId="2368"/>
    <cellStyle name="Normal 6 3 3 4" xfId="457"/>
    <cellStyle name="Normal 6 3 3 4 2" xfId="1027"/>
    <cellStyle name="Normal 6 3 3 4 2 2" xfId="1719"/>
    <cellStyle name="Normal 6 3 3 4 3" xfId="1718"/>
    <cellStyle name="Normal 6 3 3 5" xfId="674"/>
    <cellStyle name="Normal 6 3 3 5 2" xfId="1140"/>
    <cellStyle name="Normal 6 3 3 5 2 2" xfId="1721"/>
    <cellStyle name="Normal 6 3 3 5 3" xfId="1720"/>
    <cellStyle name="Normal 6 3 3 6" xfId="341"/>
    <cellStyle name="Normal 6 3 3 6 2" xfId="969"/>
    <cellStyle name="Normal 6 3 3 6 2 2" xfId="1723"/>
    <cellStyle name="Normal 6 3 3 6 3" xfId="1722"/>
    <cellStyle name="Normal 6 3 3 7" xfId="823"/>
    <cellStyle name="Normal 6 3 3 7 2" xfId="1724"/>
    <cellStyle name="Normal 6 3 3 8" xfId="1290"/>
    <cellStyle name="Normal 6 3 3 9" xfId="233"/>
    <cellStyle name="Normal 6 3 4" xfId="558"/>
    <cellStyle name="Normal 6 3 4 2" xfId="719"/>
    <cellStyle name="Normal 6 3 4 2 2" xfId="1185"/>
    <cellStyle name="Normal 6 3 4 2 2 2" xfId="1727"/>
    <cellStyle name="Normal 6 3 4 2 3" xfId="1726"/>
    <cellStyle name="Normal 6 3 4 3" xfId="872"/>
    <cellStyle name="Normal 6 3 4 3 2" xfId="1728"/>
    <cellStyle name="Normal 6 3 4 4" xfId="1725"/>
    <cellStyle name="Normal 6 3 4 5" xfId="2180"/>
    <cellStyle name="Normal 6 3 4 6" xfId="2324"/>
    <cellStyle name="Normal 6 3 5" xfId="621"/>
    <cellStyle name="Normal 6 3 5 2" xfId="762"/>
    <cellStyle name="Normal 6 3 5 2 2" xfId="1227"/>
    <cellStyle name="Normal 6 3 5 2 2 2" xfId="1731"/>
    <cellStyle name="Normal 6 3 5 2 3" xfId="1730"/>
    <cellStyle name="Normal 6 3 5 3" xfId="915"/>
    <cellStyle name="Normal 6 3 5 3 2" xfId="1732"/>
    <cellStyle name="Normal 6 3 5 4" xfId="1729"/>
    <cellStyle name="Normal 6 3 5 5" xfId="2222"/>
    <cellStyle name="Normal 6 3 5 6" xfId="2366"/>
    <cellStyle name="Normal 6 3 6" xfId="455"/>
    <cellStyle name="Normal 6 3 6 2" xfId="1025"/>
    <cellStyle name="Normal 6 3 6 2 2" xfId="1734"/>
    <cellStyle name="Normal 6 3 6 3" xfId="1733"/>
    <cellStyle name="Normal 6 3 7" xfId="672"/>
    <cellStyle name="Normal 6 3 7 2" xfId="1138"/>
    <cellStyle name="Normal 6 3 7 2 2" xfId="1736"/>
    <cellStyle name="Normal 6 3 7 3" xfId="1735"/>
    <cellStyle name="Normal 6 3 8" xfId="339"/>
    <cellStyle name="Normal 6 3 8 2" xfId="967"/>
    <cellStyle name="Normal 6 3 8 2 2" xfId="1738"/>
    <cellStyle name="Normal 6 3 8 3" xfId="1737"/>
    <cellStyle name="Normal 6 3 9" xfId="821"/>
    <cellStyle name="Normal 6 3 9 2" xfId="1739"/>
    <cellStyle name="Normal 6 4" xfId="99"/>
    <cellStyle name="Normal 6 4 10" xfId="2129"/>
    <cellStyle name="Normal 6 4 11" xfId="2280"/>
    <cellStyle name="Normal 6 4 2" xfId="561"/>
    <cellStyle name="Normal 6 4 2 2" xfId="722"/>
    <cellStyle name="Normal 6 4 2 2 2" xfId="1188"/>
    <cellStyle name="Normal 6 4 2 2 2 2" xfId="1742"/>
    <cellStyle name="Normal 6 4 2 2 3" xfId="1741"/>
    <cellStyle name="Normal 6 4 2 3" xfId="875"/>
    <cellStyle name="Normal 6 4 2 3 2" xfId="1743"/>
    <cellStyle name="Normal 6 4 2 4" xfId="1740"/>
    <cellStyle name="Normal 6 4 2 5" xfId="2183"/>
    <cellStyle name="Normal 6 4 2 6" xfId="2327"/>
    <cellStyle name="Normal 6 4 3" xfId="624"/>
    <cellStyle name="Normal 6 4 3 2" xfId="765"/>
    <cellStyle name="Normal 6 4 3 2 2" xfId="1230"/>
    <cellStyle name="Normal 6 4 3 2 2 2" xfId="1746"/>
    <cellStyle name="Normal 6 4 3 2 3" xfId="1745"/>
    <cellStyle name="Normal 6 4 3 3" xfId="918"/>
    <cellStyle name="Normal 6 4 3 3 2" xfId="1747"/>
    <cellStyle name="Normal 6 4 3 4" xfId="1744"/>
    <cellStyle name="Normal 6 4 3 5" xfId="2225"/>
    <cellStyle name="Normal 6 4 3 6" xfId="2369"/>
    <cellStyle name="Normal 6 4 4" xfId="458"/>
    <cellStyle name="Normal 6 4 4 2" xfId="1028"/>
    <cellStyle name="Normal 6 4 4 2 2" xfId="1749"/>
    <cellStyle name="Normal 6 4 4 3" xfId="1748"/>
    <cellStyle name="Normal 6 4 5" xfId="675"/>
    <cellStyle name="Normal 6 4 5 2" xfId="1141"/>
    <cellStyle name="Normal 6 4 5 2 2" xfId="1751"/>
    <cellStyle name="Normal 6 4 5 3" xfId="1750"/>
    <cellStyle name="Normal 6 4 6" xfId="342"/>
    <cellStyle name="Normal 6 4 6 2" xfId="970"/>
    <cellStyle name="Normal 6 4 6 2 2" xfId="1753"/>
    <cellStyle name="Normal 6 4 6 3" xfId="1752"/>
    <cellStyle name="Normal 6 4 7" xfId="824"/>
    <cellStyle name="Normal 6 4 7 2" xfId="1754"/>
    <cellStyle name="Normal 6 4 8" xfId="1291"/>
    <cellStyle name="Normal 6 4 9" xfId="234"/>
    <cellStyle name="Normal 6 5" xfId="136"/>
    <cellStyle name="Normal 6 5 10" xfId="2130"/>
    <cellStyle name="Normal 6 5 11" xfId="2281"/>
    <cellStyle name="Normal 6 5 2" xfId="562"/>
    <cellStyle name="Normal 6 5 2 2" xfId="723"/>
    <cellStyle name="Normal 6 5 2 2 2" xfId="1189"/>
    <cellStyle name="Normal 6 5 2 2 2 2" xfId="1757"/>
    <cellStyle name="Normal 6 5 2 2 3" xfId="1756"/>
    <cellStyle name="Normal 6 5 2 3" xfId="876"/>
    <cellStyle name="Normal 6 5 2 3 2" xfId="1758"/>
    <cellStyle name="Normal 6 5 2 4" xfId="1755"/>
    <cellStyle name="Normal 6 5 2 5" xfId="2184"/>
    <cellStyle name="Normal 6 5 2 6" xfId="2328"/>
    <cellStyle name="Normal 6 5 3" xfId="625"/>
    <cellStyle name="Normal 6 5 3 2" xfId="766"/>
    <cellStyle name="Normal 6 5 3 2 2" xfId="1231"/>
    <cellStyle name="Normal 6 5 3 2 2 2" xfId="1761"/>
    <cellStyle name="Normal 6 5 3 2 3" xfId="1760"/>
    <cellStyle name="Normal 6 5 3 3" xfId="919"/>
    <cellStyle name="Normal 6 5 3 3 2" xfId="1762"/>
    <cellStyle name="Normal 6 5 3 4" xfId="1759"/>
    <cellStyle name="Normal 6 5 3 5" xfId="2226"/>
    <cellStyle name="Normal 6 5 3 6" xfId="2370"/>
    <cellStyle name="Normal 6 5 4" xfId="459"/>
    <cellStyle name="Normal 6 5 4 2" xfId="1029"/>
    <cellStyle name="Normal 6 5 4 2 2" xfId="1764"/>
    <cellStyle name="Normal 6 5 4 3" xfId="1763"/>
    <cellStyle name="Normal 6 5 5" xfId="676"/>
    <cellStyle name="Normal 6 5 5 2" xfId="1142"/>
    <cellStyle name="Normal 6 5 5 2 2" xfId="1766"/>
    <cellStyle name="Normal 6 5 5 3" xfId="1765"/>
    <cellStyle name="Normal 6 5 6" xfId="343"/>
    <cellStyle name="Normal 6 5 6 2" xfId="971"/>
    <cellStyle name="Normal 6 5 6 2 2" xfId="1768"/>
    <cellStyle name="Normal 6 5 6 3" xfId="1767"/>
    <cellStyle name="Normal 6 5 7" xfId="825"/>
    <cellStyle name="Normal 6 5 7 2" xfId="1769"/>
    <cellStyle name="Normal 6 5 8" xfId="1292"/>
    <cellStyle name="Normal 6 5 9" xfId="235"/>
    <cellStyle name="Normal 6 6" xfId="551"/>
    <cellStyle name="Normal 6 6 2" xfId="712"/>
    <cellStyle name="Normal 6 6 2 2" xfId="1178"/>
    <cellStyle name="Normal 6 6 2 2 2" xfId="1772"/>
    <cellStyle name="Normal 6 6 2 3" xfId="1771"/>
    <cellStyle name="Normal 6 6 3" xfId="865"/>
    <cellStyle name="Normal 6 6 3 2" xfId="1773"/>
    <cellStyle name="Normal 6 6 4" xfId="1770"/>
    <cellStyle name="Normal 6 6 5" xfId="2173"/>
    <cellStyle name="Normal 6 6 6" xfId="2317"/>
    <cellStyle name="Normal 6 7" xfId="596"/>
    <cellStyle name="Normal 6 7 2" xfId="738"/>
    <cellStyle name="Normal 6 7 2 2" xfId="1203"/>
    <cellStyle name="Normal 6 7 2 2 2" xfId="1776"/>
    <cellStyle name="Normal 6 7 2 3" xfId="1775"/>
    <cellStyle name="Normal 6 7 3" xfId="891"/>
    <cellStyle name="Normal 6 7 3 2" xfId="1777"/>
    <cellStyle name="Normal 6 7 4" xfId="1774"/>
    <cellStyle name="Normal 6 7 5" xfId="2198"/>
    <cellStyle name="Normal 6 7 6" xfId="2342"/>
    <cellStyle name="Normal 6 8" xfId="377"/>
    <cellStyle name="Normal 6 8 2" xfId="1000"/>
    <cellStyle name="Normal 6 8 2 2" xfId="1779"/>
    <cellStyle name="Normal 6 8 3" xfId="1778"/>
    <cellStyle name="Normal 6 9" xfId="647"/>
    <cellStyle name="Normal 6 9 2" xfId="1113"/>
    <cellStyle name="Normal 6 9 2 2" xfId="1781"/>
    <cellStyle name="Normal 6 9 3" xfId="1780"/>
    <cellStyle name="Normal 60" xfId="170"/>
    <cellStyle name="Normal 60 2" xfId="563"/>
    <cellStyle name="Normal 60 2 2" xfId="1092"/>
    <cellStyle name="Normal 60 3" xfId="422"/>
    <cellStyle name="Normal 60 4" xfId="306"/>
    <cellStyle name="Normal 60 5" xfId="203"/>
    <cellStyle name="Normal 61" xfId="171"/>
    <cellStyle name="Normal 61 2" xfId="564"/>
    <cellStyle name="Normal 61 2 2" xfId="1093"/>
    <cellStyle name="Normal 61 3" xfId="423"/>
    <cellStyle name="Normal 61 4" xfId="307"/>
    <cellStyle name="Normal 61 5" xfId="204"/>
    <cellStyle name="Normal 62" xfId="172"/>
    <cellStyle name="Normal 62 2" xfId="565"/>
    <cellStyle name="Normal 62 2 2" xfId="1094"/>
    <cellStyle name="Normal 62 3" xfId="424"/>
    <cellStyle name="Normal 62 4" xfId="308"/>
    <cellStyle name="Normal 62 5" xfId="205"/>
    <cellStyle name="Normal 63" xfId="173"/>
    <cellStyle name="Normal 63 2" xfId="566"/>
    <cellStyle name="Normal 63 2 2" xfId="1095"/>
    <cellStyle name="Normal 63 3" xfId="426"/>
    <cellStyle name="Normal 63 4" xfId="310"/>
    <cellStyle name="Normal 63 5" xfId="206"/>
    <cellStyle name="Normal 64" xfId="174"/>
    <cellStyle name="Normal 64 10" xfId="2295"/>
    <cellStyle name="Normal 64 2" xfId="253"/>
    <cellStyle name="Normal 64 2 2" xfId="993"/>
    <cellStyle name="Normal 64 3" xfId="483"/>
    <cellStyle name="Normal 64 3 2" xfId="1043"/>
    <cellStyle name="Normal 64 3 2 2" xfId="1783"/>
    <cellStyle name="Normal 64 3 3" xfId="1782"/>
    <cellStyle name="Normal 64 4" xfId="690"/>
    <cellStyle name="Normal 64 4 2" xfId="1156"/>
    <cellStyle name="Normal 64 4 2 2" xfId="1785"/>
    <cellStyle name="Normal 64 4 3" xfId="1784"/>
    <cellStyle name="Normal 64 5" xfId="367"/>
    <cellStyle name="Normal 64 5 2" xfId="992"/>
    <cellStyle name="Normal 64 5 2 2" xfId="1787"/>
    <cellStyle name="Normal 64 5 3" xfId="1786"/>
    <cellStyle name="Normal 64 6" xfId="841"/>
    <cellStyle name="Normal 64 6 2" xfId="1788"/>
    <cellStyle name="Normal 64 7" xfId="1306"/>
    <cellStyle name="Normal 64 8" xfId="252"/>
    <cellStyle name="Normal 64 9" xfId="2147"/>
    <cellStyle name="Normal 65" xfId="254"/>
    <cellStyle name="Normal 65 2" xfId="641"/>
    <cellStyle name="Normal 65 2 2" xfId="782"/>
    <cellStyle name="Normal 65 2 2 2" xfId="1247"/>
    <cellStyle name="Normal 65 2 2 2 2" xfId="1791"/>
    <cellStyle name="Normal 65 2 2 3" xfId="1790"/>
    <cellStyle name="Normal 65 2 3" xfId="935"/>
    <cellStyle name="Normal 65 2 3 2" xfId="1792"/>
    <cellStyle name="Normal 65 2 4" xfId="1789"/>
    <cellStyle name="Normal 65 2 5" xfId="2242"/>
    <cellStyle name="Normal 65 2 6" xfId="2386"/>
    <cellStyle name="Normal 65 3" xfId="994"/>
    <cellStyle name="Normal 66" xfId="368"/>
    <cellStyle name="Normal 66 2" xfId="593"/>
    <cellStyle name="Normal 66 2 2" xfId="2244"/>
    <cellStyle name="Normal 66 3" xfId="485"/>
    <cellStyle name="Normal 66 3 2" xfId="1045"/>
    <cellStyle name="Normal 66 3 2 2" xfId="1794"/>
    <cellStyle name="Normal 66 3 3" xfId="1793"/>
    <cellStyle name="Normal 66 4" xfId="692"/>
    <cellStyle name="Normal 66 4 2" xfId="1158"/>
    <cellStyle name="Normal 66 4 2 2" xfId="1796"/>
    <cellStyle name="Normal 66 4 3" xfId="1795"/>
    <cellStyle name="Normal 66 5" xfId="843"/>
    <cellStyle name="Normal 66 5 2" xfId="1797"/>
    <cellStyle name="Normal 66 6" xfId="2149"/>
    <cellStyle name="Normal 66 7" xfId="2297"/>
    <cellStyle name="Normal 67" xfId="486"/>
    <cellStyle name="Normal 67 2" xfId="693"/>
    <cellStyle name="Normal 67 2 2" xfId="1159"/>
    <cellStyle name="Normal 67 2 2 2" xfId="1800"/>
    <cellStyle name="Normal 67 2 3" xfId="1799"/>
    <cellStyle name="Normal 67 3" xfId="844"/>
    <cellStyle name="Normal 67 3 2" xfId="1801"/>
    <cellStyle name="Normal 67 4" xfId="1798"/>
    <cellStyle name="Normal 67 5" xfId="2150"/>
    <cellStyle name="Normal 67 6" xfId="2246"/>
    <cellStyle name="Normal 67 7" xfId="2298"/>
    <cellStyle name="Normal 68" xfId="608"/>
    <cellStyle name="Normal 68 2" xfId="2134"/>
    <cellStyle name="Normal 69" xfId="375"/>
    <cellStyle name="Normal 69 2" xfId="2162"/>
    <cellStyle name="Normal 7" xfId="25"/>
    <cellStyle name="Normal 7 2" xfId="39"/>
    <cellStyle name="Normal 7 2 2" xfId="568"/>
    <cellStyle name="Normal 7 2 2 2" xfId="1097"/>
    <cellStyle name="Normal 7 2 3" xfId="460"/>
    <cellStyle name="Normal 7 2 4" xfId="344"/>
    <cellStyle name="Normal 7 3" xfId="567"/>
    <cellStyle name="Normal 7 3 2" xfId="1096"/>
    <cellStyle name="Normal 7 4" xfId="378"/>
    <cellStyle name="Normal 7 5" xfId="262"/>
    <cellStyle name="Normal 70" xfId="479"/>
    <cellStyle name="Normal 71" xfId="642"/>
    <cellStyle name="Normal 72" xfId="643"/>
    <cellStyle name="Normal 73" xfId="376"/>
    <cellStyle name="Normal 74" xfId="645"/>
    <cellStyle name="Normal 75" xfId="644"/>
    <cellStyle name="Normal 76" xfId="646"/>
    <cellStyle name="Normal 77" xfId="726"/>
    <cellStyle name="Normal 78" xfId="783"/>
    <cellStyle name="Normal 79" xfId="784"/>
    <cellStyle name="Normal 8" xfId="40"/>
    <cellStyle name="Normal 8 2" xfId="57"/>
    <cellStyle name="Normal 8 2 2" xfId="570"/>
    <cellStyle name="Normal 8 2 2 2" xfId="1099"/>
    <cellStyle name="Normal 8 2 3" xfId="462"/>
    <cellStyle name="Normal 8 2 4" xfId="346"/>
    <cellStyle name="Normal 8 3" xfId="569"/>
    <cellStyle name="Normal 8 3 2" xfId="1098"/>
    <cellStyle name="Normal 8 4" xfId="461"/>
    <cellStyle name="Normal 8 5" xfId="345"/>
    <cellStyle name="Normal 80" xfId="260"/>
    <cellStyle name="Normal 81" xfId="363"/>
    <cellStyle name="Normal 82" xfId="791"/>
    <cellStyle name="Normal 83" xfId="792"/>
    <cellStyle name="Normal 84" xfId="790"/>
    <cellStyle name="Normal 85" xfId="789"/>
    <cellStyle name="Normal 86" xfId="788"/>
    <cellStyle name="Normal 87" xfId="793"/>
    <cellStyle name="Normal 88" xfId="1255"/>
    <cellStyle name="Normal 89" xfId="1256"/>
    <cellStyle name="Normal 9" xfId="47"/>
    <cellStyle name="Normal 9 2" xfId="571"/>
    <cellStyle name="Normal 9 2 2" xfId="1100"/>
    <cellStyle name="Normal 9 3" xfId="379"/>
    <cellStyle name="Normal 9 4" xfId="263"/>
    <cellStyle name="Normal 90" xfId="1254"/>
    <cellStyle name="Normal 91" xfId="972"/>
    <cellStyle name="Normal 92" xfId="1253"/>
    <cellStyle name="Normal 93" xfId="1251"/>
    <cellStyle name="Normal 94" xfId="948"/>
    <cellStyle name="Normal 95" xfId="1260"/>
    <cellStyle name="Normal 96" xfId="1252"/>
    <cellStyle name="Normal 97" xfId="1258"/>
    <cellStyle name="Normal 98" xfId="1257"/>
    <cellStyle name="Normal 99" xfId="1261"/>
    <cellStyle name="Normal1" xfId="83"/>
    <cellStyle name="Normal2" xfId="84"/>
    <cellStyle name="Normal3" xfId="85"/>
    <cellStyle name="Nota 2" xfId="2090"/>
    <cellStyle name="Percent [2]" xfId="86"/>
    <cellStyle name="Percent [2] 2" xfId="572"/>
    <cellStyle name="Percent [2] 2 2" xfId="1101"/>
    <cellStyle name="Percent [2] 3" xfId="463"/>
    <cellStyle name="Percent [2] 4" xfId="347"/>
    <cellStyle name="Percent_Sheet1" xfId="87"/>
    <cellStyle name="Percentual" xfId="88"/>
    <cellStyle name="Ponto" xfId="89"/>
    <cellStyle name="Porcentagem" xfId="48" builtinId="5"/>
    <cellStyle name="Porcentagem 2" xfId="11"/>
    <cellStyle name="Porcentagem 2 2" xfId="249"/>
    <cellStyle name="Porcentagem 2 2 2" xfId="989"/>
    <cellStyle name="Porcentagem 2 3" xfId="938"/>
    <cellStyle name="Porcentagem 3" xfId="33"/>
    <cellStyle name="Porcentagem 3 2" xfId="43"/>
    <cellStyle name="Porcentagem 3 3" xfId="573"/>
    <cellStyle name="Porcentagem 4" xfId="29"/>
    <cellStyle name="Porcentagem 4 2" xfId="34"/>
    <cellStyle name="Porcentagem 4 2 2" xfId="177"/>
    <cellStyle name="Porcentagem 4 2 2 2" xfId="987"/>
    <cellStyle name="Porcentagem 4 2 3" xfId="854"/>
    <cellStyle name="Porcentagem 5" xfId="62"/>
    <cellStyle name="Porcentagem 6" xfId="110"/>
    <cellStyle name="Porcentagem 6 10" xfId="236"/>
    <cellStyle name="Porcentagem 6 11" xfId="2132"/>
    <cellStyle name="Porcentagem 6 12" xfId="2282"/>
    <cellStyle name="Porcentagem 6 2" xfId="147"/>
    <cellStyle name="Porcentagem 6 2 10" xfId="2133"/>
    <cellStyle name="Porcentagem 6 2 11" xfId="2283"/>
    <cellStyle name="Porcentagem 6 2 2" xfId="575"/>
    <cellStyle name="Porcentagem 6 2 2 2" xfId="725"/>
    <cellStyle name="Porcentagem 6 2 2 2 2" xfId="1191"/>
    <cellStyle name="Porcentagem 6 2 2 2 2 2" xfId="1804"/>
    <cellStyle name="Porcentagem 6 2 2 2 3" xfId="1803"/>
    <cellStyle name="Porcentagem 6 2 2 3" xfId="878"/>
    <cellStyle name="Porcentagem 6 2 2 3 2" xfId="1805"/>
    <cellStyle name="Porcentagem 6 2 2 4" xfId="1802"/>
    <cellStyle name="Porcentagem 6 2 2 5" xfId="2186"/>
    <cellStyle name="Porcentagem 6 2 2 6" xfId="2330"/>
    <cellStyle name="Porcentagem 6 2 3" xfId="627"/>
    <cellStyle name="Porcentagem 6 2 3 2" xfId="768"/>
    <cellStyle name="Porcentagem 6 2 3 2 2" xfId="1233"/>
    <cellStyle name="Porcentagem 6 2 3 2 2 2" xfId="1808"/>
    <cellStyle name="Porcentagem 6 2 3 2 3" xfId="1807"/>
    <cellStyle name="Porcentagem 6 2 3 3" xfId="921"/>
    <cellStyle name="Porcentagem 6 2 3 3 2" xfId="1809"/>
    <cellStyle name="Porcentagem 6 2 3 4" xfId="1806"/>
    <cellStyle name="Porcentagem 6 2 3 5" xfId="2228"/>
    <cellStyle name="Porcentagem 6 2 3 6" xfId="2372"/>
    <cellStyle name="Porcentagem 6 2 4" xfId="465"/>
    <cellStyle name="Porcentagem 6 2 4 2" xfId="1031"/>
    <cellStyle name="Porcentagem 6 2 4 2 2" xfId="1811"/>
    <cellStyle name="Porcentagem 6 2 4 3" xfId="1810"/>
    <cellStyle name="Porcentagem 6 2 5" xfId="678"/>
    <cellStyle name="Porcentagem 6 2 5 2" xfId="1144"/>
    <cellStyle name="Porcentagem 6 2 5 2 2" xfId="1813"/>
    <cellStyle name="Porcentagem 6 2 5 3" xfId="1812"/>
    <cellStyle name="Porcentagem 6 2 6" xfId="349"/>
    <cellStyle name="Porcentagem 6 2 6 2" xfId="974"/>
    <cellStyle name="Porcentagem 6 2 6 2 2" xfId="1815"/>
    <cellStyle name="Porcentagem 6 2 6 3" xfId="1814"/>
    <cellStyle name="Porcentagem 6 2 7" xfId="827"/>
    <cellStyle name="Porcentagem 6 2 7 2" xfId="1816"/>
    <cellStyle name="Porcentagem 6 2 8" xfId="1294"/>
    <cellStyle name="Porcentagem 6 2 9" xfId="237"/>
    <cellStyle name="Porcentagem 6 3" xfId="574"/>
    <cellStyle name="Porcentagem 6 3 2" xfId="724"/>
    <cellStyle name="Porcentagem 6 3 2 2" xfId="1190"/>
    <cellStyle name="Porcentagem 6 3 2 2 2" xfId="1819"/>
    <cellStyle name="Porcentagem 6 3 2 3" xfId="1818"/>
    <cellStyle name="Porcentagem 6 3 3" xfId="877"/>
    <cellStyle name="Porcentagem 6 3 3 2" xfId="1820"/>
    <cellStyle name="Porcentagem 6 3 4" xfId="1817"/>
    <cellStyle name="Porcentagem 6 3 5" xfId="2185"/>
    <cellStyle name="Porcentagem 6 3 6" xfId="2329"/>
    <cellStyle name="Porcentagem 6 4" xfId="626"/>
    <cellStyle name="Porcentagem 6 4 2" xfId="767"/>
    <cellStyle name="Porcentagem 6 4 2 2" xfId="1232"/>
    <cellStyle name="Porcentagem 6 4 2 2 2" xfId="1823"/>
    <cellStyle name="Porcentagem 6 4 2 3" xfId="1822"/>
    <cellStyle name="Porcentagem 6 4 3" xfId="920"/>
    <cellStyle name="Porcentagem 6 4 3 2" xfId="1824"/>
    <cellStyle name="Porcentagem 6 4 4" xfId="1821"/>
    <cellStyle name="Porcentagem 6 4 5" xfId="2227"/>
    <cellStyle name="Porcentagem 6 4 6" xfId="2371"/>
    <cellStyle name="Porcentagem 6 5" xfId="464"/>
    <cellStyle name="Porcentagem 6 5 2" xfId="1030"/>
    <cellStyle name="Porcentagem 6 5 2 2" xfId="1826"/>
    <cellStyle name="Porcentagem 6 5 3" xfId="1825"/>
    <cellStyle name="Porcentagem 6 6" xfId="677"/>
    <cellStyle name="Porcentagem 6 6 2" xfId="1143"/>
    <cellStyle name="Porcentagem 6 6 2 2" xfId="1828"/>
    <cellStyle name="Porcentagem 6 6 3" xfId="1827"/>
    <cellStyle name="Porcentagem 6 7" xfId="348"/>
    <cellStyle name="Porcentagem 6 7 2" xfId="973"/>
    <cellStyle name="Porcentagem 6 7 2 2" xfId="1830"/>
    <cellStyle name="Porcentagem 6 7 3" xfId="1829"/>
    <cellStyle name="Porcentagem 6 8" xfId="826"/>
    <cellStyle name="Porcentagem 6 8 2" xfId="1831"/>
    <cellStyle name="Porcentagem 6 9" xfId="1293"/>
    <cellStyle name="Porcentagem 7" xfId="255"/>
    <cellStyle name="Porcentagem 7 2" xfId="995"/>
    <cellStyle name="Porcentagem 8" xfId="2243"/>
    <cellStyle name="Result" xfId="12"/>
    <cellStyle name="Result2" xfId="13"/>
    <cellStyle name="Saída 2" xfId="2091"/>
    <cellStyle name="Sep. milhar [0]" xfId="90"/>
    <cellStyle name="Separador de m" xfId="91"/>
    <cellStyle name="Separador de milhares 2" xfId="15"/>
    <cellStyle name="Separador de milhares 2 2" xfId="21"/>
    <cellStyle name="Separador de milhares 2 2 2" xfId="577"/>
    <cellStyle name="Separador de milhares 2 2 2 2" xfId="1103"/>
    <cellStyle name="Separador de milhares 2 2 3" xfId="466"/>
    <cellStyle name="Separador de milhares 2 2 4" xfId="350"/>
    <cellStyle name="Separador de milhares 2 3" xfId="576"/>
    <cellStyle name="Separador de milhares 2 3 2" xfId="1102"/>
    <cellStyle name="Separador de milhares 2 4" xfId="380"/>
    <cellStyle name="Separador de milhares 2 5" xfId="264"/>
    <cellStyle name="Separador de milhares 3" xfId="22"/>
    <cellStyle name="Separador de milhares 4" xfId="16"/>
    <cellStyle name="Sepavador de milhares [0]_Pasta2" xfId="92"/>
    <cellStyle name="Standard_RP100_01 (metr.)" xfId="93"/>
    <cellStyle name="Texto de Aviso 2" xfId="2092"/>
    <cellStyle name="Texto Explicativo 2" xfId="2093"/>
    <cellStyle name="Título 1 2" xfId="2094"/>
    <cellStyle name="Título 2 2" xfId="2095"/>
    <cellStyle name="Título 3 2" xfId="2096"/>
    <cellStyle name="Título 4 2" xfId="2097"/>
    <cellStyle name="Titulo1" xfId="94"/>
    <cellStyle name="Titulo2" xfId="95"/>
    <cellStyle name="Vírgula" xfId="14" builtinId="3"/>
    <cellStyle name="Vírgula 10" xfId="97"/>
    <cellStyle name="Vírgula 10 10" xfId="239"/>
    <cellStyle name="Vírgula 10 11" xfId="2135"/>
    <cellStyle name="Vírgula 10 12" xfId="2284"/>
    <cellStyle name="Vírgula 10 2" xfId="146"/>
    <cellStyle name="Vírgula 10 2 10" xfId="2136"/>
    <cellStyle name="Vírgula 10 2 11" xfId="2285"/>
    <cellStyle name="Vírgula 10 2 2" xfId="579"/>
    <cellStyle name="Vírgula 10 2 2 2" xfId="728"/>
    <cellStyle name="Vírgula 10 2 2 2 2" xfId="1193"/>
    <cellStyle name="Vírgula 10 2 2 2 2 2" xfId="1834"/>
    <cellStyle name="Vírgula 10 2 2 2 3" xfId="1833"/>
    <cellStyle name="Vírgula 10 2 2 3" xfId="880"/>
    <cellStyle name="Vírgula 10 2 2 3 2" xfId="1835"/>
    <cellStyle name="Vírgula 10 2 2 4" xfId="1832"/>
    <cellStyle name="Vírgula 10 2 2 5" xfId="2188"/>
    <cellStyle name="Vírgula 10 2 2 6" xfId="2332"/>
    <cellStyle name="Vírgula 10 2 3" xfId="629"/>
    <cellStyle name="Vírgula 10 2 3 2" xfId="770"/>
    <cellStyle name="Vírgula 10 2 3 2 2" xfId="1235"/>
    <cellStyle name="Vírgula 10 2 3 2 2 2" xfId="1838"/>
    <cellStyle name="Vírgula 10 2 3 2 3" xfId="1837"/>
    <cellStyle name="Vírgula 10 2 3 3" xfId="923"/>
    <cellStyle name="Vírgula 10 2 3 3 2" xfId="1839"/>
    <cellStyle name="Vírgula 10 2 3 4" xfId="1836"/>
    <cellStyle name="Vírgula 10 2 3 5" xfId="2230"/>
    <cellStyle name="Vírgula 10 2 3 6" xfId="2374"/>
    <cellStyle name="Vírgula 10 2 4" xfId="468"/>
    <cellStyle name="Vírgula 10 2 4 2" xfId="1033"/>
    <cellStyle name="Vírgula 10 2 4 2 2" xfId="1841"/>
    <cellStyle name="Vírgula 10 2 4 3" xfId="1840"/>
    <cellStyle name="Vírgula 10 2 5" xfId="680"/>
    <cellStyle name="Vírgula 10 2 5 2" xfId="1146"/>
    <cellStyle name="Vírgula 10 2 5 2 2" xfId="1843"/>
    <cellStyle name="Vírgula 10 2 5 3" xfId="1842"/>
    <cellStyle name="Vírgula 10 2 6" xfId="352"/>
    <cellStyle name="Vírgula 10 2 6 2" xfId="976"/>
    <cellStyle name="Vírgula 10 2 6 2 2" xfId="1845"/>
    <cellStyle name="Vírgula 10 2 6 3" xfId="1844"/>
    <cellStyle name="Vírgula 10 2 7" xfId="830"/>
    <cellStyle name="Vírgula 10 2 7 2" xfId="1846"/>
    <cellStyle name="Vírgula 10 2 8" xfId="1296"/>
    <cellStyle name="Vírgula 10 2 9" xfId="240"/>
    <cellStyle name="Vírgula 10 3" xfId="578"/>
    <cellStyle name="Vírgula 10 3 2" xfId="727"/>
    <cellStyle name="Vírgula 10 3 2 2" xfId="1192"/>
    <cellStyle name="Vírgula 10 3 2 2 2" xfId="1849"/>
    <cellStyle name="Vírgula 10 3 2 3" xfId="1848"/>
    <cellStyle name="Vírgula 10 3 3" xfId="879"/>
    <cellStyle name="Vírgula 10 3 3 2" xfId="1850"/>
    <cellStyle name="Vírgula 10 3 4" xfId="1847"/>
    <cellStyle name="Vírgula 10 3 5" xfId="2187"/>
    <cellStyle name="Vírgula 10 3 6" xfId="2331"/>
    <cellStyle name="Vírgula 10 4" xfId="628"/>
    <cellStyle name="Vírgula 10 4 2" xfId="769"/>
    <cellStyle name="Vírgula 10 4 2 2" xfId="1234"/>
    <cellStyle name="Vírgula 10 4 2 2 2" xfId="1853"/>
    <cellStyle name="Vírgula 10 4 2 3" xfId="1852"/>
    <cellStyle name="Vírgula 10 4 3" xfId="922"/>
    <cellStyle name="Vírgula 10 4 3 2" xfId="1854"/>
    <cellStyle name="Vírgula 10 4 4" xfId="1851"/>
    <cellStyle name="Vírgula 10 4 5" xfId="2229"/>
    <cellStyle name="Vírgula 10 4 6" xfId="2373"/>
    <cellStyle name="Vírgula 10 5" xfId="467"/>
    <cellStyle name="Vírgula 10 5 2" xfId="1032"/>
    <cellStyle name="Vírgula 10 5 2 2" xfId="1856"/>
    <cellStyle name="Vírgula 10 5 3" xfId="1855"/>
    <cellStyle name="Vírgula 10 6" xfId="679"/>
    <cellStyle name="Vírgula 10 6 2" xfId="1145"/>
    <cellStyle name="Vírgula 10 6 2 2" xfId="1858"/>
    <cellStyle name="Vírgula 10 6 3" xfId="1857"/>
    <cellStyle name="Vírgula 10 7" xfId="351"/>
    <cellStyle name="Vírgula 10 7 2" xfId="975"/>
    <cellStyle name="Vírgula 10 7 2 2" xfId="1860"/>
    <cellStyle name="Vírgula 10 7 3" xfId="1859"/>
    <cellStyle name="Vírgula 10 8" xfId="829"/>
    <cellStyle name="Vírgula 10 8 2" xfId="1861"/>
    <cellStyle name="Vírgula 10 9" xfId="1295"/>
    <cellStyle name="Vírgula 11" xfId="131"/>
    <cellStyle name="Vírgula 11 2" xfId="580"/>
    <cellStyle name="Vírgula 11 2 2" xfId="1104"/>
    <cellStyle name="Vírgula 11 3" xfId="469"/>
    <cellStyle name="Vírgula 11 4" xfId="353"/>
    <cellStyle name="Vírgula 12" xfId="134"/>
    <cellStyle name="Vírgula 12 10" xfId="2137"/>
    <cellStyle name="Vírgula 12 11" xfId="2286"/>
    <cellStyle name="Vírgula 12 2" xfId="581"/>
    <cellStyle name="Vírgula 12 2 2" xfId="729"/>
    <cellStyle name="Vírgula 12 2 2 2" xfId="1194"/>
    <cellStyle name="Vírgula 12 2 2 2 2" xfId="1864"/>
    <cellStyle name="Vírgula 12 2 2 3" xfId="1863"/>
    <cellStyle name="Vírgula 12 2 3" xfId="881"/>
    <cellStyle name="Vírgula 12 2 3 2" xfId="1865"/>
    <cellStyle name="Vírgula 12 2 4" xfId="1862"/>
    <cellStyle name="Vírgula 12 2 5" xfId="2189"/>
    <cellStyle name="Vírgula 12 2 6" xfId="2333"/>
    <cellStyle name="Vírgula 12 3" xfId="630"/>
    <cellStyle name="Vírgula 12 3 2" xfId="771"/>
    <cellStyle name="Vírgula 12 3 2 2" xfId="1236"/>
    <cellStyle name="Vírgula 12 3 2 2 2" xfId="1868"/>
    <cellStyle name="Vírgula 12 3 2 3" xfId="1867"/>
    <cellStyle name="Vírgula 12 3 3" xfId="924"/>
    <cellStyle name="Vírgula 12 3 3 2" xfId="1869"/>
    <cellStyle name="Vírgula 12 3 4" xfId="1866"/>
    <cellStyle name="Vírgula 12 3 5" xfId="2231"/>
    <cellStyle name="Vírgula 12 3 6" xfId="2375"/>
    <cellStyle name="Vírgula 12 4" xfId="470"/>
    <cellStyle name="Vírgula 12 4 2" xfId="1034"/>
    <cellStyle name="Vírgula 12 4 2 2" xfId="1871"/>
    <cellStyle name="Vírgula 12 4 3" xfId="1870"/>
    <cellStyle name="Vírgula 12 5" xfId="681"/>
    <cellStyle name="Vírgula 12 5 2" xfId="1147"/>
    <cellStyle name="Vírgula 12 5 2 2" xfId="1873"/>
    <cellStyle name="Vírgula 12 5 3" xfId="1872"/>
    <cellStyle name="Vírgula 12 6" xfId="354"/>
    <cellStyle name="Vírgula 12 6 2" xfId="977"/>
    <cellStyle name="Vírgula 12 6 2 2" xfId="1875"/>
    <cellStyle name="Vírgula 12 6 3" xfId="1874"/>
    <cellStyle name="Vírgula 12 7" xfId="831"/>
    <cellStyle name="Vírgula 12 7 2" xfId="1876"/>
    <cellStyle name="Vírgula 12 8" xfId="1297"/>
    <cellStyle name="Vírgula 12 9" xfId="241"/>
    <cellStyle name="Vírgula 13" xfId="256"/>
    <cellStyle name="Vírgula 13 2" xfId="996"/>
    <cellStyle name="Vírgula 14" xfId="795"/>
    <cellStyle name="Vírgula 14 2" xfId="2131"/>
    <cellStyle name="Vírgula 2" xfId="26"/>
    <cellStyle name="Vírgula 2 2" xfId="45"/>
    <cellStyle name="Vírgula 2 2 2" xfId="259"/>
    <cellStyle name="Vírgula 2 2 2 2" xfId="999"/>
    <cellStyle name="Vírgula 2 2 3" xfId="978"/>
    <cellStyle name="Vírgula 2 2 4" xfId="2099"/>
    <cellStyle name="Vírgula 2 3" xfId="248"/>
    <cellStyle name="Vírgula 2 3 2" xfId="988"/>
    <cellStyle name="Vírgula 2 4" xfId="372"/>
    <cellStyle name="Vírgula 2 5" xfId="858"/>
    <cellStyle name="Vírgula 2 6" xfId="2055"/>
    <cellStyle name="Vírgula 3" xfId="35"/>
    <cellStyle name="Vírgula 3 2" xfId="36"/>
    <cellStyle name="Vírgula 3 2 2" xfId="583"/>
    <cellStyle name="Vírgula 3 2 2 2" xfId="1106"/>
    <cellStyle name="Vírgula 3 2 3" xfId="382"/>
    <cellStyle name="Vírgula 3 2 4" xfId="266"/>
    <cellStyle name="Vírgula 3 3" xfId="582"/>
    <cellStyle name="Vírgula 3 3 2" xfId="1105"/>
    <cellStyle name="Vírgula 3 4" xfId="381"/>
    <cellStyle name="Vírgula 3 5" xfId="265"/>
    <cellStyle name="Vírgula 3 6" xfId="2098"/>
    <cellStyle name="Vírgula 4" xfId="37"/>
    <cellStyle name="Vírgula 5" xfId="28"/>
    <cellStyle name="Vírgula 5 2" xfId="38"/>
    <cellStyle name="Vírgula 5 2 2" xfId="178"/>
    <cellStyle name="Vírgula 5 2 2 2" xfId="986"/>
    <cellStyle name="Vírgula 5 2 3" xfId="936"/>
    <cellStyle name="Vírgula 5 3" xfId="882"/>
    <cellStyle name="Vírgula 6" xfId="44"/>
    <cellStyle name="Vírgula 6 2" xfId="58"/>
    <cellStyle name="Vírgula 6 2 2" xfId="585"/>
    <cellStyle name="Vírgula 6 2 2 2" xfId="1108"/>
    <cellStyle name="Vírgula 6 2 3" xfId="472"/>
    <cellStyle name="Vírgula 6 2 4" xfId="356"/>
    <cellStyle name="Vírgula 6 3" xfId="179"/>
    <cellStyle name="Vírgula 6 3 2" xfId="586"/>
    <cellStyle name="Vírgula 6 3 2 2" xfId="1109"/>
    <cellStyle name="Vírgula 6 3 3" xfId="480"/>
    <cellStyle name="Vírgula 6 3 4" xfId="364"/>
    <cellStyle name="Vírgula 6 4" xfId="584"/>
    <cellStyle name="Vírgula 6 4 2" xfId="1107"/>
    <cellStyle name="Vírgula 6 5" xfId="471"/>
    <cellStyle name="Vírgula 6 6" xfId="355"/>
    <cellStyle name="Vírgula 7" xfId="51"/>
    <cellStyle name="Vírgula 7 10" xfId="832"/>
    <cellStyle name="Vírgula 7 10 2" xfId="1877"/>
    <cellStyle name="Vírgula 7 11" xfId="1298"/>
    <cellStyle name="Vírgula 7 12" xfId="242"/>
    <cellStyle name="Vírgula 7 13" xfId="2138"/>
    <cellStyle name="Vírgula 7 14" xfId="2287"/>
    <cellStyle name="Vírgula 7 2" xfId="105"/>
    <cellStyle name="Vírgula 7 2 10" xfId="2139"/>
    <cellStyle name="Vírgula 7 2 11" xfId="2288"/>
    <cellStyle name="Vírgula 7 2 2" xfId="588"/>
    <cellStyle name="Vírgula 7 2 2 2" xfId="731"/>
    <cellStyle name="Vírgula 7 2 2 2 2" xfId="1196"/>
    <cellStyle name="Vírgula 7 2 2 2 2 2" xfId="1880"/>
    <cellStyle name="Vírgula 7 2 2 2 3" xfId="1879"/>
    <cellStyle name="Vírgula 7 2 2 3" xfId="884"/>
    <cellStyle name="Vírgula 7 2 2 3 2" xfId="1881"/>
    <cellStyle name="Vírgula 7 2 2 4" xfId="1878"/>
    <cellStyle name="Vírgula 7 2 2 5" xfId="2191"/>
    <cellStyle name="Vírgula 7 2 2 6" xfId="2335"/>
    <cellStyle name="Vírgula 7 2 3" xfId="632"/>
    <cellStyle name="Vírgula 7 2 3 2" xfId="773"/>
    <cellStyle name="Vírgula 7 2 3 2 2" xfId="1238"/>
    <cellStyle name="Vírgula 7 2 3 2 2 2" xfId="1884"/>
    <cellStyle name="Vírgula 7 2 3 2 3" xfId="1883"/>
    <cellStyle name="Vírgula 7 2 3 3" xfId="926"/>
    <cellStyle name="Vírgula 7 2 3 3 2" xfId="1885"/>
    <cellStyle name="Vírgula 7 2 3 4" xfId="1882"/>
    <cellStyle name="Vírgula 7 2 3 5" xfId="2233"/>
    <cellStyle name="Vírgula 7 2 3 6" xfId="2377"/>
    <cellStyle name="Vírgula 7 2 4" xfId="474"/>
    <cellStyle name="Vírgula 7 2 4 2" xfId="1036"/>
    <cellStyle name="Vírgula 7 2 4 2 2" xfId="1887"/>
    <cellStyle name="Vírgula 7 2 4 3" xfId="1886"/>
    <cellStyle name="Vírgula 7 2 5" xfId="683"/>
    <cellStyle name="Vírgula 7 2 5 2" xfId="1149"/>
    <cellStyle name="Vírgula 7 2 5 2 2" xfId="1889"/>
    <cellStyle name="Vírgula 7 2 5 3" xfId="1888"/>
    <cellStyle name="Vírgula 7 2 6" xfId="358"/>
    <cellStyle name="Vírgula 7 2 6 2" xfId="980"/>
    <cellStyle name="Vírgula 7 2 6 2 2" xfId="1891"/>
    <cellStyle name="Vírgula 7 2 6 3" xfId="1890"/>
    <cellStyle name="Vírgula 7 2 7" xfId="833"/>
    <cellStyle name="Vírgula 7 2 7 2" xfId="1892"/>
    <cellStyle name="Vírgula 7 2 8" xfId="1299"/>
    <cellStyle name="Vírgula 7 2 9" xfId="243"/>
    <cellStyle name="Vírgula 7 3" xfId="142"/>
    <cellStyle name="Vírgula 7 3 10" xfId="2140"/>
    <cellStyle name="Vírgula 7 3 11" xfId="2289"/>
    <cellStyle name="Vírgula 7 3 2" xfId="589"/>
    <cellStyle name="Vírgula 7 3 2 2" xfId="732"/>
    <cellStyle name="Vírgula 7 3 2 2 2" xfId="1197"/>
    <cellStyle name="Vírgula 7 3 2 2 2 2" xfId="1895"/>
    <cellStyle name="Vírgula 7 3 2 2 3" xfId="1894"/>
    <cellStyle name="Vírgula 7 3 2 3" xfId="885"/>
    <cellStyle name="Vírgula 7 3 2 3 2" xfId="1896"/>
    <cellStyle name="Vírgula 7 3 2 4" xfId="1893"/>
    <cellStyle name="Vírgula 7 3 2 5" xfId="2192"/>
    <cellStyle name="Vírgula 7 3 2 6" xfId="2336"/>
    <cellStyle name="Vírgula 7 3 3" xfId="633"/>
    <cellStyle name="Vírgula 7 3 3 2" xfId="774"/>
    <cellStyle name="Vírgula 7 3 3 2 2" xfId="1239"/>
    <cellStyle name="Vírgula 7 3 3 2 2 2" xfId="1899"/>
    <cellStyle name="Vírgula 7 3 3 2 3" xfId="1898"/>
    <cellStyle name="Vírgula 7 3 3 3" xfId="927"/>
    <cellStyle name="Vírgula 7 3 3 3 2" xfId="1900"/>
    <cellStyle name="Vírgula 7 3 3 4" xfId="1897"/>
    <cellStyle name="Vírgula 7 3 3 5" xfId="2234"/>
    <cellStyle name="Vírgula 7 3 3 6" xfId="2378"/>
    <cellStyle name="Vírgula 7 3 4" xfId="475"/>
    <cellStyle name="Vírgula 7 3 4 2" xfId="1037"/>
    <cellStyle name="Vírgula 7 3 4 2 2" xfId="1902"/>
    <cellStyle name="Vírgula 7 3 4 3" xfId="1901"/>
    <cellStyle name="Vírgula 7 3 5" xfId="684"/>
    <cellStyle name="Vírgula 7 3 5 2" xfId="1150"/>
    <cellStyle name="Vírgula 7 3 5 2 2" xfId="1904"/>
    <cellStyle name="Vírgula 7 3 5 3" xfId="1903"/>
    <cellStyle name="Vírgula 7 3 6" xfId="359"/>
    <cellStyle name="Vírgula 7 3 6 2" xfId="981"/>
    <cellStyle name="Vírgula 7 3 6 2 2" xfId="1906"/>
    <cellStyle name="Vírgula 7 3 6 3" xfId="1905"/>
    <cellStyle name="Vírgula 7 3 7" xfId="834"/>
    <cellStyle name="Vírgula 7 3 7 2" xfId="1907"/>
    <cellStyle name="Vírgula 7 3 8" xfId="1300"/>
    <cellStyle name="Vírgula 7 3 9" xfId="244"/>
    <cellStyle name="Vírgula 7 4" xfId="251"/>
    <cellStyle name="Vírgula 7 4 10" xfId="2294"/>
    <cellStyle name="Vírgula 7 4 2" xfId="373"/>
    <cellStyle name="Vírgula 7 4 2 2" xfId="640"/>
    <cellStyle name="Vírgula 7 4 2 2 2" xfId="781"/>
    <cellStyle name="Vírgula 7 4 2 2 2 2" xfId="1246"/>
    <cellStyle name="Vírgula 7 4 2 2 2 2 2" xfId="1911"/>
    <cellStyle name="Vírgula 7 4 2 2 2 3" xfId="1910"/>
    <cellStyle name="Vírgula 7 4 2 2 3" xfId="787"/>
    <cellStyle name="Vírgula 7 4 2 2 3 2" xfId="1250"/>
    <cellStyle name="Vírgula 7 4 2 2 3 2 2" xfId="1913"/>
    <cellStyle name="Vírgula 7 4 2 2 3 3" xfId="1912"/>
    <cellStyle name="Vírgula 7 4 2 2 4" xfId="934"/>
    <cellStyle name="Vírgula 7 4 2 2 4 2" xfId="1914"/>
    <cellStyle name="Vírgula 7 4 2 2 5" xfId="1909"/>
    <cellStyle name="Vírgula 7 4 2 2 6" xfId="2241"/>
    <cellStyle name="Vírgula 7 4 2 2 7" xfId="2385"/>
    <cellStyle name="Vírgula 7 4 2 3" xfId="484"/>
    <cellStyle name="Vírgula 7 4 2 3 2" xfId="1044"/>
    <cellStyle name="Vírgula 7 4 2 3 2 2" xfId="1916"/>
    <cellStyle name="Vírgula 7 4 2 3 3" xfId="1915"/>
    <cellStyle name="Vírgula 7 4 2 4" xfId="691"/>
    <cellStyle name="Vírgula 7 4 2 4 2" xfId="1157"/>
    <cellStyle name="Vírgula 7 4 2 4 2 2" xfId="1918"/>
    <cellStyle name="Vírgula 7 4 2 4 3" xfId="1917"/>
    <cellStyle name="Vírgula 7 4 2 5" xfId="842"/>
    <cellStyle name="Vírgula 7 4 2 5 2" xfId="1919"/>
    <cellStyle name="Vírgula 7 4 2 6" xfId="1908"/>
    <cellStyle name="Vírgula 7 4 2 7" xfId="2148"/>
    <cellStyle name="Vírgula 7 4 2 8" xfId="2296"/>
    <cellStyle name="Vírgula 7 4 3" xfId="634"/>
    <cellStyle name="Vírgula 7 4 3 2" xfId="775"/>
    <cellStyle name="Vírgula 7 4 3 2 2" xfId="1240"/>
    <cellStyle name="Vírgula 7 4 3 2 2 2" xfId="1922"/>
    <cellStyle name="Vírgula 7 4 3 2 3" xfId="1921"/>
    <cellStyle name="Vírgula 7 4 3 3" xfId="928"/>
    <cellStyle name="Vírgula 7 4 3 3 2" xfId="1923"/>
    <cellStyle name="Vírgula 7 4 3 4" xfId="1920"/>
    <cellStyle name="Vírgula 7 4 3 5" xfId="2235"/>
    <cellStyle name="Vírgula 7 4 3 6" xfId="2379"/>
    <cellStyle name="Vírgula 7 4 4" xfId="482"/>
    <cellStyle name="Vírgula 7 4 4 2" xfId="1042"/>
    <cellStyle name="Vírgula 7 4 4 2 2" xfId="1925"/>
    <cellStyle name="Vírgula 7 4 4 3" xfId="1924"/>
    <cellStyle name="Vírgula 7 4 5" xfId="689"/>
    <cellStyle name="Vírgula 7 4 5 2" xfId="1155"/>
    <cellStyle name="Vírgula 7 4 5 2 2" xfId="1927"/>
    <cellStyle name="Vírgula 7 4 5 3" xfId="1926"/>
    <cellStyle name="Vírgula 7 4 6" xfId="366"/>
    <cellStyle name="Vírgula 7 4 6 2" xfId="991"/>
    <cellStyle name="Vírgula 7 4 6 2 2" xfId="1929"/>
    <cellStyle name="Vírgula 7 4 6 3" xfId="1928"/>
    <cellStyle name="Vírgula 7 4 7" xfId="840"/>
    <cellStyle name="Vírgula 7 4 7 2" xfId="1930"/>
    <cellStyle name="Vírgula 7 4 8" xfId="1305"/>
    <cellStyle name="Vírgula 7 4 9" xfId="2146"/>
    <cellStyle name="Vírgula 7 5" xfId="374"/>
    <cellStyle name="Vírgula 7 5 2" xfId="639"/>
    <cellStyle name="Vírgula 7 5 2 2" xfId="780"/>
    <cellStyle name="Vírgula 7 5 2 2 2" xfId="1245"/>
    <cellStyle name="Vírgula 7 5 2 2 2 2" xfId="1934"/>
    <cellStyle name="Vírgula 7 5 2 2 3" xfId="1933"/>
    <cellStyle name="Vírgula 7 5 2 3" xfId="933"/>
    <cellStyle name="Vírgula 7 5 2 3 2" xfId="1935"/>
    <cellStyle name="Vírgula 7 5 2 4" xfId="1932"/>
    <cellStyle name="Vírgula 7 5 2 5" xfId="2240"/>
    <cellStyle name="Vírgula 7 5 2 6" xfId="2384"/>
    <cellStyle name="Vírgula 7 5 3" xfId="587"/>
    <cellStyle name="Vírgula 7 5 3 2" xfId="1110"/>
    <cellStyle name="Vírgula 7 5 3 2 2" xfId="1937"/>
    <cellStyle name="Vírgula 7 5 3 3" xfId="1936"/>
    <cellStyle name="Vírgula 7 5 4" xfId="730"/>
    <cellStyle name="Vírgula 7 5 4 2" xfId="1195"/>
    <cellStyle name="Vírgula 7 5 4 2 2" xfId="1939"/>
    <cellStyle name="Vírgula 7 5 4 3" xfId="1938"/>
    <cellStyle name="Vírgula 7 5 5" xfId="883"/>
    <cellStyle name="Vírgula 7 5 5 2" xfId="1940"/>
    <cellStyle name="Vírgula 7 5 6" xfId="1931"/>
    <cellStyle name="Vírgula 7 5 7" xfId="2190"/>
    <cellStyle name="Vírgula 7 5 8" xfId="2334"/>
    <cellStyle name="Vírgula 7 6" xfId="631"/>
    <cellStyle name="Vírgula 7 6 2" xfId="772"/>
    <cellStyle name="Vírgula 7 6 2 2" xfId="1237"/>
    <cellStyle name="Vírgula 7 6 2 2 2" xfId="1943"/>
    <cellStyle name="Vírgula 7 6 2 3" xfId="1942"/>
    <cellStyle name="Vírgula 7 6 3" xfId="925"/>
    <cellStyle name="Vírgula 7 6 3 2" xfId="1944"/>
    <cellStyle name="Vírgula 7 6 4" xfId="1941"/>
    <cellStyle name="Vírgula 7 6 5" xfId="2232"/>
    <cellStyle name="Vírgula 7 6 6" xfId="2376"/>
    <cellStyle name="Vírgula 7 7" xfId="473"/>
    <cellStyle name="Vírgula 7 7 2" xfId="1035"/>
    <cellStyle name="Vírgula 7 7 2 2" xfId="1946"/>
    <cellStyle name="Vírgula 7 7 3" xfId="1945"/>
    <cellStyle name="Vírgula 7 8" xfId="682"/>
    <cellStyle name="Vírgula 7 8 2" xfId="1148"/>
    <cellStyle name="Vírgula 7 8 2 2" xfId="1948"/>
    <cellStyle name="Vírgula 7 8 3" xfId="1947"/>
    <cellStyle name="Vírgula 7 9" xfId="357"/>
    <cellStyle name="Vírgula 7 9 2" xfId="979"/>
    <cellStyle name="Vírgula 7 9 2 2" xfId="1950"/>
    <cellStyle name="Vírgula 7 9 3" xfId="1949"/>
    <cellStyle name="Vírgula 8" xfId="59"/>
    <cellStyle name="Vírgula 8 10" xfId="1301"/>
    <cellStyle name="Vírgula 8 11" xfId="245"/>
    <cellStyle name="Vírgula 8 12" xfId="2141"/>
    <cellStyle name="Vírgula 8 13" xfId="2290"/>
    <cellStyle name="Vírgula 8 2" xfId="107"/>
    <cellStyle name="Vírgula 8 2 10" xfId="2142"/>
    <cellStyle name="Vírgula 8 2 11" xfId="2291"/>
    <cellStyle name="Vírgula 8 2 2" xfId="591"/>
    <cellStyle name="Vírgula 8 2 2 2" xfId="734"/>
    <cellStyle name="Vírgula 8 2 2 2 2" xfId="1199"/>
    <cellStyle name="Vírgula 8 2 2 2 2 2" xfId="1953"/>
    <cellStyle name="Vírgula 8 2 2 2 3" xfId="1952"/>
    <cellStyle name="Vírgula 8 2 2 3" xfId="887"/>
    <cellStyle name="Vírgula 8 2 2 3 2" xfId="1954"/>
    <cellStyle name="Vírgula 8 2 2 4" xfId="1951"/>
    <cellStyle name="Vírgula 8 2 2 5" xfId="2194"/>
    <cellStyle name="Vírgula 8 2 2 6" xfId="2338"/>
    <cellStyle name="Vírgula 8 2 3" xfId="636"/>
    <cellStyle name="Vírgula 8 2 3 2" xfId="777"/>
    <cellStyle name="Vírgula 8 2 3 2 2" xfId="1242"/>
    <cellStyle name="Vírgula 8 2 3 2 2 2" xfId="1957"/>
    <cellStyle name="Vírgula 8 2 3 2 3" xfId="1956"/>
    <cellStyle name="Vírgula 8 2 3 3" xfId="930"/>
    <cellStyle name="Vírgula 8 2 3 3 2" xfId="1958"/>
    <cellStyle name="Vírgula 8 2 3 4" xfId="1955"/>
    <cellStyle name="Vírgula 8 2 3 5" xfId="2237"/>
    <cellStyle name="Vírgula 8 2 3 6" xfId="2381"/>
    <cellStyle name="Vírgula 8 2 4" xfId="477"/>
    <cellStyle name="Vírgula 8 2 4 2" xfId="1039"/>
    <cellStyle name="Vírgula 8 2 4 2 2" xfId="1960"/>
    <cellStyle name="Vírgula 8 2 4 3" xfId="1959"/>
    <cellStyle name="Vírgula 8 2 5" xfId="686"/>
    <cellStyle name="Vírgula 8 2 5 2" xfId="1152"/>
    <cellStyle name="Vírgula 8 2 5 2 2" xfId="1962"/>
    <cellStyle name="Vírgula 8 2 5 3" xfId="1961"/>
    <cellStyle name="Vírgula 8 2 6" xfId="361"/>
    <cellStyle name="Vírgula 8 2 6 2" xfId="983"/>
    <cellStyle name="Vírgula 8 2 6 2 2" xfId="1964"/>
    <cellStyle name="Vírgula 8 2 6 3" xfId="1963"/>
    <cellStyle name="Vírgula 8 2 7" xfId="836"/>
    <cellStyle name="Vírgula 8 2 7 2" xfId="1965"/>
    <cellStyle name="Vírgula 8 2 8" xfId="1302"/>
    <cellStyle name="Vírgula 8 2 9" xfId="246"/>
    <cellStyle name="Vírgula 8 3" xfId="144"/>
    <cellStyle name="Vírgula 8 3 10" xfId="2143"/>
    <cellStyle name="Vírgula 8 3 11" xfId="2292"/>
    <cellStyle name="Vírgula 8 3 2" xfId="592"/>
    <cellStyle name="Vírgula 8 3 2 2" xfId="735"/>
    <cellStyle name="Vírgula 8 3 2 2 2" xfId="1200"/>
    <cellStyle name="Vírgula 8 3 2 2 2 2" xfId="1968"/>
    <cellStyle name="Vírgula 8 3 2 2 3" xfId="1967"/>
    <cellStyle name="Vírgula 8 3 2 3" xfId="888"/>
    <cellStyle name="Vírgula 8 3 2 3 2" xfId="1969"/>
    <cellStyle name="Vírgula 8 3 2 4" xfId="1966"/>
    <cellStyle name="Vírgula 8 3 2 5" xfId="2195"/>
    <cellStyle name="Vírgula 8 3 2 6" xfId="2339"/>
    <cellStyle name="Vírgula 8 3 3" xfId="637"/>
    <cellStyle name="Vírgula 8 3 3 2" xfId="778"/>
    <cellStyle name="Vírgula 8 3 3 2 2" xfId="1243"/>
    <cellStyle name="Vírgula 8 3 3 2 2 2" xfId="1972"/>
    <cellStyle name="Vírgula 8 3 3 2 3" xfId="1971"/>
    <cellStyle name="Vírgula 8 3 3 3" xfId="931"/>
    <cellStyle name="Vírgula 8 3 3 3 2" xfId="1973"/>
    <cellStyle name="Vírgula 8 3 3 4" xfId="1970"/>
    <cellStyle name="Vírgula 8 3 3 5" xfId="2238"/>
    <cellStyle name="Vírgula 8 3 3 6" xfId="2382"/>
    <cellStyle name="Vírgula 8 3 4" xfId="478"/>
    <cellStyle name="Vírgula 8 3 4 2" xfId="1040"/>
    <cellStyle name="Vírgula 8 3 4 2 2" xfId="1975"/>
    <cellStyle name="Vírgula 8 3 4 3" xfId="1974"/>
    <cellStyle name="Vírgula 8 3 5" xfId="687"/>
    <cellStyle name="Vírgula 8 3 5 2" xfId="1153"/>
    <cellStyle name="Vírgula 8 3 5 2 2" xfId="1977"/>
    <cellStyle name="Vírgula 8 3 5 3" xfId="1976"/>
    <cellStyle name="Vírgula 8 3 6" xfId="362"/>
    <cellStyle name="Vírgula 8 3 6 2" xfId="984"/>
    <cellStyle name="Vírgula 8 3 6 2 2" xfId="1979"/>
    <cellStyle name="Vírgula 8 3 6 3" xfId="1978"/>
    <cellStyle name="Vírgula 8 3 7" xfId="837"/>
    <cellStyle name="Vírgula 8 3 7 2" xfId="1980"/>
    <cellStyle name="Vírgula 8 3 8" xfId="1303"/>
    <cellStyle name="Vírgula 8 3 9" xfId="247"/>
    <cellStyle name="Vírgula 8 4" xfId="590"/>
    <cellStyle name="Vírgula 8 4 2" xfId="733"/>
    <cellStyle name="Vírgula 8 4 2 2" xfId="1198"/>
    <cellStyle name="Vírgula 8 4 2 2 2" xfId="1983"/>
    <cellStyle name="Vírgula 8 4 2 3" xfId="1982"/>
    <cellStyle name="Vírgula 8 4 3" xfId="886"/>
    <cellStyle name="Vírgula 8 4 3 2" xfId="1984"/>
    <cellStyle name="Vírgula 8 4 4" xfId="1981"/>
    <cellStyle name="Vírgula 8 4 5" xfId="2193"/>
    <cellStyle name="Vírgula 8 4 6" xfId="2337"/>
    <cellStyle name="Vírgula 8 5" xfId="635"/>
    <cellStyle name="Vírgula 8 5 2" xfId="776"/>
    <cellStyle name="Vírgula 8 5 2 2" xfId="1241"/>
    <cellStyle name="Vírgula 8 5 2 2 2" xfId="1987"/>
    <cellStyle name="Vírgula 8 5 2 3" xfId="1986"/>
    <cellStyle name="Vírgula 8 5 3" xfId="929"/>
    <cellStyle name="Vírgula 8 5 3 2" xfId="1988"/>
    <cellStyle name="Vírgula 8 5 4" xfId="1985"/>
    <cellStyle name="Vírgula 8 5 5" xfId="2236"/>
    <cellStyle name="Vírgula 8 5 6" xfId="2380"/>
    <cellStyle name="Vírgula 8 6" xfId="476"/>
    <cellStyle name="Vírgula 8 6 2" xfId="1038"/>
    <cellStyle name="Vírgula 8 6 2 2" xfId="1990"/>
    <cellStyle name="Vírgula 8 6 3" xfId="1989"/>
    <cellStyle name="Vírgula 8 7" xfId="685"/>
    <cellStyle name="Vírgula 8 7 2" xfId="1151"/>
    <cellStyle name="Vírgula 8 7 2 2" xfId="1992"/>
    <cellStyle name="Vírgula 8 7 3" xfId="1991"/>
    <cellStyle name="Vírgula 8 8" xfId="360"/>
    <cellStyle name="Vírgula 8 8 2" xfId="982"/>
    <cellStyle name="Vírgula 8 8 2 2" xfId="1994"/>
    <cellStyle name="Vírgula 8 8 3" xfId="1993"/>
    <cellStyle name="Vírgula 8 9" xfId="835"/>
    <cellStyle name="Vírgula 8 9 2" xfId="1995"/>
    <cellStyle name="Vírgula 9" xfId="6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571496</xdr:colOff>
      <xdr:row>0</xdr:row>
      <xdr:rowOff>118382</xdr:rowOff>
    </xdr:from>
    <xdr:ext cx="912719" cy="317126"/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496" y="118382"/>
          <a:ext cx="912719" cy="317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231318</xdr:colOff>
      <xdr:row>0</xdr:row>
      <xdr:rowOff>122463</xdr:rowOff>
    </xdr:from>
    <xdr:to>
      <xdr:col>2</xdr:col>
      <xdr:colOff>551966</xdr:colOff>
      <xdr:row>2</xdr:row>
      <xdr:rowOff>87084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93" y="122463"/>
          <a:ext cx="977873" cy="345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57150</xdr:rowOff>
    </xdr:from>
    <xdr:to>
      <xdr:col>1</xdr:col>
      <xdr:colOff>1743075</xdr:colOff>
      <xdr:row>1</xdr:row>
      <xdr:rowOff>161925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1323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323850</xdr:colOff>
      <xdr:row>0</xdr:row>
      <xdr:rowOff>85725</xdr:rowOff>
    </xdr:from>
    <xdr:to>
      <xdr:col>10</xdr:col>
      <xdr:colOff>85726</xdr:colOff>
      <xdr:row>1</xdr:row>
      <xdr:rowOff>161925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85725"/>
          <a:ext cx="7239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4"/>
  <sheetViews>
    <sheetView showGridLines="0" zoomScale="90" zoomScaleNormal="90" zoomScaleSheetLayoutView="90" workbookViewId="0">
      <pane xSplit="10" ySplit="12" topLeftCell="K302" activePane="bottomRight" state="frozen"/>
      <selection pane="topRight" activeCell="L1" sqref="L1"/>
      <selection pane="bottomLeft" activeCell="A13" sqref="A13"/>
      <selection pane="bottomRight" activeCell="H173" sqref="H173"/>
    </sheetView>
  </sheetViews>
  <sheetFormatPr defaultColWidth="9" defaultRowHeight="18.75" customHeight="1" outlineLevelRow="1"/>
  <cols>
    <col min="1" max="1" width="1.375" style="150" customWidth="1"/>
    <col min="2" max="2" width="8.625" style="151" customWidth="1"/>
    <col min="3" max="3" width="13.375" style="151" customWidth="1"/>
    <col min="4" max="4" width="11.375" style="151" customWidth="1"/>
    <col min="5" max="5" width="65.875" style="152" customWidth="1"/>
    <col min="6" max="6" width="6.625" style="150" customWidth="1"/>
    <col min="7" max="7" width="11.5" style="179" customWidth="1"/>
    <col min="8" max="8" width="13.75" style="178" customWidth="1"/>
    <col min="9" max="9" width="13.75" style="142" customWidth="1"/>
    <col min="10" max="10" width="15.625" style="142" customWidth="1"/>
    <col min="11" max="16384" width="9" style="142"/>
  </cols>
  <sheetData>
    <row r="1" spans="1:10" ht="15" customHeight="1">
      <c r="A1" s="210"/>
      <c r="B1" s="263" t="s">
        <v>512</v>
      </c>
      <c r="C1" s="263"/>
      <c r="D1" s="263"/>
      <c r="E1" s="263"/>
      <c r="F1" s="263"/>
      <c r="G1" s="263"/>
      <c r="H1" s="263"/>
      <c r="I1" s="263"/>
      <c r="J1" s="264"/>
    </row>
    <row r="2" spans="1:10" ht="15" customHeight="1">
      <c r="A2" s="209"/>
      <c r="B2" s="265"/>
      <c r="C2" s="265"/>
      <c r="D2" s="265"/>
      <c r="E2" s="265"/>
      <c r="F2" s="265"/>
      <c r="G2" s="265"/>
      <c r="H2" s="265"/>
      <c r="I2" s="265"/>
      <c r="J2" s="266"/>
    </row>
    <row r="3" spans="1:10" ht="15" customHeight="1" thickBot="1">
      <c r="A3" s="209"/>
      <c r="B3" s="267"/>
      <c r="C3" s="267"/>
      <c r="D3" s="267"/>
      <c r="E3" s="267"/>
      <c r="F3" s="267"/>
      <c r="G3" s="267"/>
      <c r="H3" s="267"/>
      <c r="I3" s="267"/>
      <c r="J3" s="268"/>
    </row>
    <row r="4" spans="1:10" ht="12.75" customHeight="1">
      <c r="A4" s="143"/>
      <c r="B4" s="144"/>
      <c r="C4" s="144"/>
      <c r="D4" s="144"/>
      <c r="E4" s="143"/>
      <c r="F4" s="143"/>
      <c r="G4" s="185"/>
      <c r="H4" s="185"/>
      <c r="I4" s="143"/>
      <c r="J4" s="143"/>
    </row>
    <row r="5" spans="1:10" ht="18.75" customHeight="1">
      <c r="A5" s="214"/>
      <c r="B5" s="138" t="s">
        <v>1103</v>
      </c>
      <c r="C5" s="145"/>
      <c r="D5" s="145"/>
      <c r="E5" s="146"/>
      <c r="F5" s="213"/>
      <c r="G5" s="184"/>
      <c r="H5" s="183"/>
      <c r="I5" s="147"/>
      <c r="J5" s="147"/>
    </row>
    <row r="6" spans="1:10" ht="18.75" customHeight="1">
      <c r="A6" s="214"/>
      <c r="B6" s="138" t="s">
        <v>1170</v>
      </c>
      <c r="C6" s="145"/>
      <c r="D6" s="145"/>
      <c r="E6" s="146"/>
      <c r="F6" s="213"/>
      <c r="G6" s="184"/>
      <c r="H6" s="183"/>
      <c r="I6" s="147"/>
      <c r="J6" s="147"/>
    </row>
    <row r="7" spans="1:10" ht="18.75" customHeight="1">
      <c r="A7" s="198"/>
      <c r="B7" s="138" t="s">
        <v>1171</v>
      </c>
      <c r="C7" s="145"/>
      <c r="D7" s="145"/>
      <c r="E7" s="146"/>
      <c r="F7" s="213"/>
      <c r="G7" s="223" t="s">
        <v>174</v>
      </c>
      <c r="H7" s="224"/>
      <c r="I7" s="225" t="s">
        <v>513</v>
      </c>
      <c r="J7" s="42">
        <v>0.27700000000000002</v>
      </c>
    </row>
    <row r="8" spans="1:10" ht="18.75" customHeight="1">
      <c r="A8" s="162"/>
      <c r="B8" s="138" t="s">
        <v>39</v>
      </c>
      <c r="C8" s="162"/>
      <c r="D8" s="162"/>
      <c r="E8" s="162"/>
      <c r="F8" s="162"/>
      <c r="G8" s="162"/>
      <c r="H8" s="162"/>
      <c r="I8" s="162"/>
      <c r="J8" s="162"/>
    </row>
    <row r="10" spans="1:10" ht="18.75" customHeight="1">
      <c r="A10" s="148"/>
      <c r="B10" s="153"/>
      <c r="C10" s="153"/>
      <c r="D10" s="153"/>
      <c r="E10" s="188" t="s">
        <v>563</v>
      </c>
      <c r="F10" s="153"/>
      <c r="G10" s="189"/>
      <c r="H10" s="190"/>
      <c r="I10" s="191"/>
      <c r="J10" s="190"/>
    </row>
    <row r="11" spans="1:10" ht="18.75" customHeight="1" thickBot="1">
      <c r="A11" s="148"/>
      <c r="B11" s="148"/>
      <c r="C11" s="148"/>
      <c r="D11" s="148"/>
      <c r="E11" s="214"/>
      <c r="F11" s="148"/>
      <c r="G11" s="186"/>
      <c r="H11" s="187"/>
      <c r="I11" s="162"/>
      <c r="J11" s="9"/>
    </row>
    <row r="12" spans="1:10" ht="39.75" customHeight="1" thickBot="1">
      <c r="A12" s="149"/>
      <c r="B12" s="217" t="s">
        <v>40</v>
      </c>
      <c r="C12" s="218" t="s">
        <v>41</v>
      </c>
      <c r="D12" s="218" t="s">
        <v>42</v>
      </c>
      <c r="E12" s="218" t="s">
        <v>43</v>
      </c>
      <c r="F12" s="219" t="s">
        <v>511</v>
      </c>
      <c r="G12" s="220" t="s">
        <v>44</v>
      </c>
      <c r="H12" s="221" t="s">
        <v>1166</v>
      </c>
      <c r="I12" s="221" t="s">
        <v>1167</v>
      </c>
      <c r="J12" s="222" t="s">
        <v>1168</v>
      </c>
    </row>
    <row r="13" spans="1:10" ht="18.75" customHeight="1">
      <c r="A13" s="198"/>
      <c r="B13" s="198"/>
      <c r="C13" s="198"/>
      <c r="D13" s="198"/>
      <c r="E13" s="163"/>
      <c r="F13" s="198"/>
      <c r="G13" s="181"/>
      <c r="H13" s="180"/>
      <c r="I13" s="149"/>
      <c r="J13" s="149"/>
    </row>
    <row r="14" spans="1:10" ht="18.75" customHeight="1">
      <c r="A14" s="198"/>
      <c r="B14" s="176">
        <v>1</v>
      </c>
      <c r="C14" s="176"/>
      <c r="D14" s="176"/>
      <c r="E14" s="161" t="s">
        <v>66</v>
      </c>
      <c r="F14" s="161"/>
      <c r="G14" s="8"/>
      <c r="H14" s="227"/>
      <c r="I14" s="161"/>
      <c r="J14" s="208"/>
    </row>
    <row r="15" spans="1:10" ht="18.75" customHeight="1" outlineLevel="1">
      <c r="A15" s="198"/>
      <c r="B15" s="199" t="s">
        <v>46</v>
      </c>
      <c r="C15" s="199" t="s">
        <v>120</v>
      </c>
      <c r="D15" s="215" t="s">
        <v>1153</v>
      </c>
      <c r="E15" s="231" t="s">
        <v>514</v>
      </c>
      <c r="F15" s="199" t="s">
        <v>67</v>
      </c>
      <c r="G15" s="193">
        <v>10</v>
      </c>
      <c r="H15" s="193">
        <v>310.07</v>
      </c>
      <c r="I15" s="211">
        <f>H15*G15</f>
        <v>3100.7</v>
      </c>
      <c r="J15" s="211">
        <f>I15+I15*0.277</f>
        <v>3959.5938999999998</v>
      </c>
    </row>
    <row r="16" spans="1:10" ht="18.75" customHeight="1" outlineLevel="1">
      <c r="A16" s="198"/>
      <c r="B16" s="199" t="s">
        <v>68</v>
      </c>
      <c r="C16" s="199" t="s">
        <v>189</v>
      </c>
      <c r="D16" s="199" t="s">
        <v>1153</v>
      </c>
      <c r="E16" s="231" t="s">
        <v>991</v>
      </c>
      <c r="F16" s="199" t="s">
        <v>67</v>
      </c>
      <c r="G16" s="193">
        <v>88</v>
      </c>
      <c r="H16" s="193">
        <v>47.66</v>
      </c>
      <c r="I16" s="211">
        <f t="shared" ref="I16:I25" si="0">H16*G16</f>
        <v>4194.08</v>
      </c>
      <c r="J16" s="211">
        <f t="shared" ref="J16:J25" si="1">I16+I16*0.277</f>
        <v>5355.8401599999997</v>
      </c>
    </row>
    <row r="17" spans="1:10" ht="25.5" customHeight="1" outlineLevel="1">
      <c r="A17" s="198"/>
      <c r="B17" s="199" t="s">
        <v>70</v>
      </c>
      <c r="C17" s="141">
        <v>9540</v>
      </c>
      <c r="D17" s="54" t="s">
        <v>1153</v>
      </c>
      <c r="E17" s="55" t="s">
        <v>554</v>
      </c>
      <c r="F17" s="199" t="s">
        <v>47</v>
      </c>
      <c r="G17" s="193">
        <v>1</v>
      </c>
      <c r="H17" s="193">
        <v>998.63</v>
      </c>
      <c r="I17" s="211">
        <f t="shared" si="0"/>
        <v>998.63</v>
      </c>
      <c r="J17" s="211">
        <f t="shared" si="1"/>
        <v>1275.2505100000001</v>
      </c>
    </row>
    <row r="18" spans="1:10" ht="18.75" customHeight="1" outlineLevel="1">
      <c r="A18" s="198"/>
      <c r="B18" s="199" t="s">
        <v>71</v>
      </c>
      <c r="C18" s="56" t="s">
        <v>230</v>
      </c>
      <c r="D18" s="139" t="s">
        <v>69</v>
      </c>
      <c r="E18" s="57" t="s">
        <v>555</v>
      </c>
      <c r="F18" s="199" t="s">
        <v>47</v>
      </c>
      <c r="G18" s="193">
        <v>1</v>
      </c>
      <c r="H18" s="193">
        <v>1585.06</v>
      </c>
      <c r="I18" s="211">
        <f t="shared" si="0"/>
        <v>1585.06</v>
      </c>
      <c r="J18" s="211">
        <f t="shared" si="1"/>
        <v>2024.1216199999999</v>
      </c>
    </row>
    <row r="19" spans="1:10" ht="18.75" customHeight="1" outlineLevel="1">
      <c r="A19" s="198"/>
      <c r="B19" s="199" t="s">
        <v>72</v>
      </c>
      <c r="C19" s="46" t="s">
        <v>1154</v>
      </c>
      <c r="D19" s="216" t="s">
        <v>69</v>
      </c>
      <c r="E19" s="155" t="s">
        <v>1155</v>
      </c>
      <c r="F19" s="199" t="s">
        <v>47</v>
      </c>
      <c r="G19" s="193">
        <v>1</v>
      </c>
      <c r="H19" s="193">
        <v>2381.096</v>
      </c>
      <c r="I19" s="211">
        <f t="shared" si="0"/>
        <v>2381.096</v>
      </c>
      <c r="J19" s="211">
        <f t="shared" si="1"/>
        <v>3040.659592</v>
      </c>
    </row>
    <row r="20" spans="1:10" ht="25.5" customHeight="1" outlineLevel="1">
      <c r="A20" s="198"/>
      <c r="B20" s="199" t="s">
        <v>113</v>
      </c>
      <c r="C20" s="135">
        <v>93212</v>
      </c>
      <c r="D20" s="58" t="s">
        <v>1153</v>
      </c>
      <c r="E20" s="136" t="s">
        <v>556</v>
      </c>
      <c r="F20" s="199" t="s">
        <v>67</v>
      </c>
      <c r="G20" s="193">
        <v>2.52</v>
      </c>
      <c r="H20" s="193">
        <v>639.15</v>
      </c>
      <c r="I20" s="211">
        <f t="shared" si="0"/>
        <v>1610.6579999999999</v>
      </c>
      <c r="J20" s="211">
        <f t="shared" si="1"/>
        <v>2056.810266</v>
      </c>
    </row>
    <row r="21" spans="1:10" ht="25.5" customHeight="1" outlineLevel="1">
      <c r="A21" s="198"/>
      <c r="B21" s="199" t="s">
        <v>165</v>
      </c>
      <c r="C21" s="59">
        <v>93207</v>
      </c>
      <c r="D21" s="199" t="s">
        <v>1153</v>
      </c>
      <c r="E21" s="60" t="s">
        <v>557</v>
      </c>
      <c r="F21" s="199" t="s">
        <v>67</v>
      </c>
      <c r="G21" s="193">
        <v>20</v>
      </c>
      <c r="H21" s="193">
        <v>722.44</v>
      </c>
      <c r="I21" s="211">
        <f t="shared" si="0"/>
        <v>14448.800000000001</v>
      </c>
      <c r="J21" s="211">
        <f t="shared" si="1"/>
        <v>18451.117600000001</v>
      </c>
    </row>
    <row r="22" spans="1:10" ht="18.75" customHeight="1" outlineLevel="1">
      <c r="A22" s="198"/>
      <c r="B22" s="199" t="s">
        <v>515</v>
      </c>
      <c r="C22" s="61">
        <v>93584</v>
      </c>
      <c r="D22" s="199" t="s">
        <v>1153</v>
      </c>
      <c r="E22" s="62" t="s">
        <v>558</v>
      </c>
      <c r="F22" s="199" t="s">
        <v>67</v>
      </c>
      <c r="G22" s="193">
        <v>20</v>
      </c>
      <c r="H22" s="193">
        <v>549.92999999999995</v>
      </c>
      <c r="I22" s="211">
        <f t="shared" si="0"/>
        <v>10998.599999999999</v>
      </c>
      <c r="J22" s="211">
        <f t="shared" si="1"/>
        <v>14045.212199999998</v>
      </c>
    </row>
    <row r="23" spans="1:10" ht="18.75" customHeight="1" outlineLevel="1">
      <c r="A23" s="198"/>
      <c r="B23" s="199" t="s">
        <v>516</v>
      </c>
      <c r="C23" s="63" t="s">
        <v>190</v>
      </c>
      <c r="D23" s="199" t="s">
        <v>1153</v>
      </c>
      <c r="E23" s="231" t="s">
        <v>73</v>
      </c>
      <c r="F23" s="199" t="s">
        <v>67</v>
      </c>
      <c r="G23" s="193">
        <v>1514.3</v>
      </c>
      <c r="H23" s="193">
        <v>4.47</v>
      </c>
      <c r="I23" s="211">
        <f t="shared" si="0"/>
        <v>6768.9209999999994</v>
      </c>
      <c r="J23" s="211">
        <f t="shared" si="1"/>
        <v>8643.9121169999999</v>
      </c>
    </row>
    <row r="24" spans="1:10" ht="18.75" customHeight="1" outlineLevel="1">
      <c r="A24" s="198"/>
      <c r="B24" s="199" t="s">
        <v>560</v>
      </c>
      <c r="C24" s="199" t="s">
        <v>202</v>
      </c>
      <c r="D24" s="199" t="s">
        <v>69</v>
      </c>
      <c r="E24" s="231" t="s">
        <v>542</v>
      </c>
      <c r="F24" s="199" t="s">
        <v>61</v>
      </c>
      <c r="G24" s="193">
        <v>56</v>
      </c>
      <c r="H24" s="193">
        <v>54.52</v>
      </c>
      <c r="I24" s="211">
        <f t="shared" si="0"/>
        <v>3053.1200000000003</v>
      </c>
      <c r="J24" s="211">
        <f t="shared" si="1"/>
        <v>3898.8342400000006</v>
      </c>
    </row>
    <row r="25" spans="1:10" ht="18.75" customHeight="1" outlineLevel="1">
      <c r="A25" s="198"/>
      <c r="B25" s="199" t="s">
        <v>561</v>
      </c>
      <c r="C25" s="156" t="s">
        <v>188</v>
      </c>
      <c r="D25" s="64" t="s">
        <v>1153</v>
      </c>
      <c r="E25" s="66" t="s">
        <v>559</v>
      </c>
      <c r="F25" s="199" t="s">
        <v>67</v>
      </c>
      <c r="G25" s="193">
        <v>2400</v>
      </c>
      <c r="H25" s="193">
        <v>1.25</v>
      </c>
      <c r="I25" s="211">
        <f t="shared" si="0"/>
        <v>3000</v>
      </c>
      <c r="J25" s="211">
        <f t="shared" si="1"/>
        <v>3831</v>
      </c>
    </row>
    <row r="26" spans="1:10" ht="18.75" customHeight="1" outlineLevel="1">
      <c r="A26" s="198"/>
      <c r="B26" s="201"/>
      <c r="C26" s="202"/>
      <c r="D26" s="202"/>
      <c r="E26" s="202"/>
      <c r="F26" s="202"/>
      <c r="G26" s="202"/>
      <c r="H26" s="228" t="s">
        <v>129</v>
      </c>
      <c r="I26" s="243">
        <f>SUM(I15:I25)</f>
        <v>52139.665000000001</v>
      </c>
      <c r="J26" s="212">
        <f>SUM(J15:J25)</f>
        <v>66582.352205000003</v>
      </c>
    </row>
    <row r="27" spans="1:10" ht="18.75" customHeight="1">
      <c r="A27" s="198"/>
      <c r="B27" s="198"/>
      <c r="C27" s="198"/>
      <c r="D27" s="198"/>
      <c r="E27" s="163"/>
      <c r="F27" s="198"/>
      <c r="G27" s="181"/>
      <c r="H27" s="180"/>
      <c r="I27" s="149"/>
      <c r="J27" s="207"/>
    </row>
    <row r="28" spans="1:10" ht="18.75" customHeight="1">
      <c r="A28" s="198"/>
      <c r="B28" s="176">
        <v>2</v>
      </c>
      <c r="C28" s="176"/>
      <c r="D28" s="176"/>
      <c r="E28" s="161" t="s">
        <v>467</v>
      </c>
      <c r="F28" s="161"/>
      <c r="G28" s="8"/>
      <c r="H28" s="227"/>
      <c r="I28" s="161"/>
      <c r="J28" s="208"/>
    </row>
    <row r="29" spans="1:10" ht="18.75" customHeight="1" outlineLevel="1">
      <c r="A29" s="198"/>
      <c r="B29" s="169" t="s">
        <v>48</v>
      </c>
      <c r="C29" s="153"/>
      <c r="D29" s="153"/>
      <c r="E29" s="154" t="s">
        <v>564</v>
      </c>
      <c r="F29" s="154"/>
      <c r="G29" s="39"/>
      <c r="H29" s="190"/>
      <c r="I29" s="154"/>
      <c r="J29" s="196"/>
    </row>
    <row r="30" spans="1:10" ht="18.75" customHeight="1" outlineLevel="1">
      <c r="A30" s="198"/>
      <c r="B30" s="156" t="s">
        <v>231</v>
      </c>
      <c r="C30" s="232">
        <v>93382</v>
      </c>
      <c r="D30" s="156" t="s">
        <v>1153</v>
      </c>
      <c r="E30" s="229" t="s">
        <v>565</v>
      </c>
      <c r="F30" s="156" t="s">
        <v>50</v>
      </c>
      <c r="G30" s="193">
        <v>194.06</v>
      </c>
      <c r="H30" s="193">
        <v>23.84</v>
      </c>
      <c r="I30" s="211">
        <f>H30*G30</f>
        <v>4626.3904000000002</v>
      </c>
      <c r="J30" s="211">
        <f>I30+I30*0.277</f>
        <v>5907.9005408000003</v>
      </c>
    </row>
    <row r="31" spans="1:10" ht="18.75" customHeight="1" outlineLevel="1">
      <c r="A31" s="198"/>
      <c r="B31" s="156" t="s">
        <v>232</v>
      </c>
      <c r="C31" s="50">
        <v>93358</v>
      </c>
      <c r="D31" s="156" t="s">
        <v>1153</v>
      </c>
      <c r="E31" s="229" t="s">
        <v>992</v>
      </c>
      <c r="F31" s="156" t="s">
        <v>50</v>
      </c>
      <c r="G31" s="193">
        <v>289.2</v>
      </c>
      <c r="H31" s="193">
        <v>62.03</v>
      </c>
      <c r="I31" s="211">
        <f t="shared" ref="I31:I41" si="2">H31*G31</f>
        <v>17939.076000000001</v>
      </c>
      <c r="J31" s="211">
        <f t="shared" ref="J31:J41" si="3">I31+I31*0.277</f>
        <v>22908.200052</v>
      </c>
    </row>
    <row r="32" spans="1:10" ht="18.75" customHeight="1" outlineLevel="1">
      <c r="A32" s="198"/>
      <c r="B32" s="156" t="s">
        <v>233</v>
      </c>
      <c r="C32" s="50">
        <v>94098</v>
      </c>
      <c r="D32" s="156" t="s">
        <v>1153</v>
      </c>
      <c r="E32" s="229" t="s">
        <v>56</v>
      </c>
      <c r="F32" s="156" t="s">
        <v>52</v>
      </c>
      <c r="G32" s="193">
        <v>174.91</v>
      </c>
      <c r="H32" s="193">
        <v>5.14</v>
      </c>
      <c r="I32" s="211">
        <f t="shared" si="2"/>
        <v>899.03739999999993</v>
      </c>
      <c r="J32" s="211">
        <f t="shared" si="3"/>
        <v>1148.0707597999999</v>
      </c>
    </row>
    <row r="33" spans="1:10" ht="18.75" customHeight="1" outlineLevel="1">
      <c r="A33" s="198"/>
      <c r="B33" s="156" t="s">
        <v>234</v>
      </c>
      <c r="C33" s="238">
        <v>96995</v>
      </c>
      <c r="D33" s="156" t="s">
        <v>1153</v>
      </c>
      <c r="E33" s="229" t="s">
        <v>57</v>
      </c>
      <c r="F33" s="156" t="s">
        <v>50</v>
      </c>
      <c r="G33" s="193">
        <v>226.61</v>
      </c>
      <c r="H33" s="193">
        <v>37.61</v>
      </c>
      <c r="I33" s="211">
        <f t="shared" si="2"/>
        <v>8522.8021000000008</v>
      </c>
      <c r="J33" s="211">
        <f t="shared" si="3"/>
        <v>10883.618281700001</v>
      </c>
    </row>
    <row r="34" spans="1:10" ht="18.75" customHeight="1" outlineLevel="1">
      <c r="A34" s="198"/>
      <c r="B34" s="169" t="s">
        <v>74</v>
      </c>
      <c r="C34" s="232"/>
      <c r="D34" s="156"/>
      <c r="E34" s="159" t="s">
        <v>566</v>
      </c>
      <c r="F34" s="156"/>
      <c r="G34" s="39"/>
      <c r="H34" s="190"/>
      <c r="I34" s="211">
        <f t="shared" si="2"/>
        <v>0</v>
      </c>
      <c r="J34" s="211">
        <f t="shared" si="3"/>
        <v>0</v>
      </c>
    </row>
    <row r="35" spans="1:10" ht="18.75" customHeight="1" outlineLevel="1">
      <c r="A35" s="198"/>
      <c r="B35" s="156" t="s">
        <v>235</v>
      </c>
      <c r="C35" s="50">
        <v>93358</v>
      </c>
      <c r="D35" s="156" t="s">
        <v>1153</v>
      </c>
      <c r="E35" s="229" t="s">
        <v>992</v>
      </c>
      <c r="F35" s="156" t="s">
        <v>50</v>
      </c>
      <c r="G35" s="193">
        <v>10.76</v>
      </c>
      <c r="H35" s="193">
        <v>62.03</v>
      </c>
      <c r="I35" s="211">
        <f t="shared" si="2"/>
        <v>667.44280000000003</v>
      </c>
      <c r="J35" s="211">
        <f t="shared" si="3"/>
        <v>852.32445560000008</v>
      </c>
    </row>
    <row r="36" spans="1:10" ht="18.75" customHeight="1" outlineLevel="1">
      <c r="A36" s="198"/>
      <c r="B36" s="156" t="s">
        <v>236</v>
      </c>
      <c r="C36" s="50">
        <v>94098</v>
      </c>
      <c r="D36" s="156" t="s">
        <v>1153</v>
      </c>
      <c r="E36" s="229" t="s">
        <v>56</v>
      </c>
      <c r="F36" s="156" t="s">
        <v>52</v>
      </c>
      <c r="G36" s="193">
        <v>14.54</v>
      </c>
      <c r="H36" s="193">
        <v>5.14</v>
      </c>
      <c r="I36" s="211">
        <f t="shared" si="2"/>
        <v>74.735599999999991</v>
      </c>
      <c r="J36" s="211">
        <f t="shared" si="3"/>
        <v>95.437361199999998</v>
      </c>
    </row>
    <row r="37" spans="1:10" ht="18.75" customHeight="1" outlineLevel="1">
      <c r="A37" s="198"/>
      <c r="B37" s="156" t="s">
        <v>237</v>
      </c>
      <c r="C37" s="238">
        <v>96995</v>
      </c>
      <c r="D37" s="156" t="s">
        <v>1153</v>
      </c>
      <c r="E37" s="229" t="s">
        <v>57</v>
      </c>
      <c r="F37" s="156" t="s">
        <v>50</v>
      </c>
      <c r="G37" s="193">
        <v>9.01</v>
      </c>
      <c r="H37" s="193">
        <v>37.61</v>
      </c>
      <c r="I37" s="211">
        <f t="shared" si="2"/>
        <v>338.86609999999996</v>
      </c>
      <c r="J37" s="211">
        <f t="shared" si="3"/>
        <v>432.73200969999994</v>
      </c>
    </row>
    <row r="38" spans="1:10" ht="18.75" customHeight="1" outlineLevel="1">
      <c r="A38" s="198"/>
      <c r="B38" s="169" t="s">
        <v>75</v>
      </c>
      <c r="C38" s="232"/>
      <c r="D38" s="156"/>
      <c r="E38" s="159" t="s">
        <v>567</v>
      </c>
      <c r="F38" s="156"/>
      <c r="G38" s="39"/>
      <c r="H38" s="190"/>
      <c r="I38" s="211">
        <f t="shared" si="2"/>
        <v>0</v>
      </c>
      <c r="J38" s="211">
        <f t="shared" si="3"/>
        <v>0</v>
      </c>
    </row>
    <row r="39" spans="1:10" ht="18.75" customHeight="1" outlineLevel="1">
      <c r="A39" s="198"/>
      <c r="B39" s="156" t="s">
        <v>238</v>
      </c>
      <c r="C39" s="50">
        <v>93358</v>
      </c>
      <c r="D39" s="156" t="s">
        <v>1153</v>
      </c>
      <c r="E39" s="229" t="s">
        <v>992</v>
      </c>
      <c r="F39" s="156" t="s">
        <v>50</v>
      </c>
      <c r="G39" s="193">
        <v>9.6</v>
      </c>
      <c r="H39" s="193">
        <v>62.03</v>
      </c>
      <c r="I39" s="211">
        <f t="shared" si="2"/>
        <v>595.48799999999994</v>
      </c>
      <c r="J39" s="211">
        <f t="shared" si="3"/>
        <v>760.43817599999988</v>
      </c>
    </row>
    <row r="40" spans="1:10" ht="18.75" customHeight="1" outlineLevel="1">
      <c r="A40" s="198"/>
      <c r="B40" s="156" t="s">
        <v>239</v>
      </c>
      <c r="C40" s="50">
        <v>94098</v>
      </c>
      <c r="D40" s="156" t="s">
        <v>1153</v>
      </c>
      <c r="E40" s="229" t="s">
        <v>56</v>
      </c>
      <c r="F40" s="156" t="s">
        <v>52</v>
      </c>
      <c r="G40" s="193">
        <v>12.96</v>
      </c>
      <c r="H40" s="193">
        <v>5.14</v>
      </c>
      <c r="I40" s="211">
        <f t="shared" si="2"/>
        <v>66.614400000000003</v>
      </c>
      <c r="J40" s="211">
        <f t="shared" si="3"/>
        <v>85.066588800000005</v>
      </c>
    </row>
    <row r="41" spans="1:10" ht="18.75" customHeight="1" outlineLevel="1">
      <c r="A41" s="198"/>
      <c r="B41" s="156" t="s">
        <v>240</v>
      </c>
      <c r="C41" s="238">
        <v>96995</v>
      </c>
      <c r="D41" s="156" t="s">
        <v>1153</v>
      </c>
      <c r="E41" s="229" t="s">
        <v>57</v>
      </c>
      <c r="F41" s="156" t="s">
        <v>50</v>
      </c>
      <c r="G41" s="193">
        <v>1.82</v>
      </c>
      <c r="H41" s="193">
        <v>37.61</v>
      </c>
      <c r="I41" s="211">
        <f t="shared" si="2"/>
        <v>68.450199999999995</v>
      </c>
      <c r="J41" s="211">
        <f t="shared" si="3"/>
        <v>87.41090539999999</v>
      </c>
    </row>
    <row r="42" spans="1:10" ht="18.75" customHeight="1" outlineLevel="1">
      <c r="A42" s="198"/>
      <c r="B42" s="201"/>
      <c r="C42" s="202"/>
      <c r="D42" s="202"/>
      <c r="E42" s="202"/>
      <c r="F42" s="202"/>
      <c r="G42" s="202"/>
      <c r="H42" s="228" t="s">
        <v>129</v>
      </c>
      <c r="I42" s="212">
        <f>SUM(I30:I41)</f>
        <v>33798.902999999998</v>
      </c>
      <c r="J42" s="212">
        <f>SUM(J30:J41)</f>
        <v>43161.199131000001</v>
      </c>
    </row>
    <row r="43" spans="1:10" ht="18.75" customHeight="1">
      <c r="A43" s="198"/>
      <c r="B43" s="198"/>
      <c r="C43" s="198"/>
      <c r="D43" s="198"/>
      <c r="E43" s="163"/>
      <c r="F43" s="198"/>
      <c r="G43" s="181"/>
      <c r="H43" s="180"/>
      <c r="I43" s="149"/>
      <c r="J43" s="207"/>
    </row>
    <row r="44" spans="1:10" ht="18.75" customHeight="1">
      <c r="A44" s="198"/>
      <c r="B44" s="176">
        <v>3</v>
      </c>
      <c r="C44" s="176"/>
      <c r="D44" s="176"/>
      <c r="E44" s="161" t="s">
        <v>123</v>
      </c>
      <c r="F44" s="161"/>
      <c r="G44" s="8"/>
      <c r="H44" s="227"/>
      <c r="I44" s="161"/>
      <c r="J44" s="208"/>
    </row>
    <row r="45" spans="1:10" ht="18.75" customHeight="1" outlineLevel="1">
      <c r="A45" s="198"/>
      <c r="B45" s="153" t="s">
        <v>49</v>
      </c>
      <c r="C45" s="153"/>
      <c r="D45" s="153"/>
      <c r="E45" s="154" t="s">
        <v>1104</v>
      </c>
      <c r="F45" s="155"/>
      <c r="G45" s="39"/>
      <c r="H45" s="190"/>
      <c r="I45" s="154"/>
      <c r="J45" s="196"/>
    </row>
    <row r="46" spans="1:10" ht="18.75" customHeight="1" outlineLevel="1">
      <c r="A46" s="198"/>
      <c r="B46" s="199" t="s">
        <v>241</v>
      </c>
      <c r="C46" s="49">
        <v>95241</v>
      </c>
      <c r="D46" s="156" t="s">
        <v>1153</v>
      </c>
      <c r="E46" s="231" t="s">
        <v>517</v>
      </c>
      <c r="F46" s="199" t="s">
        <v>52</v>
      </c>
      <c r="G46" s="193">
        <v>75.28</v>
      </c>
      <c r="H46" s="193">
        <v>20.8</v>
      </c>
      <c r="I46" s="211">
        <f>G46*H46</f>
        <v>1565.8240000000001</v>
      </c>
      <c r="J46" s="211">
        <f>I46+I46*0.277</f>
        <v>1999.5572480000001</v>
      </c>
    </row>
    <row r="47" spans="1:10" ht="18.75" customHeight="1" outlineLevel="1">
      <c r="A47" s="198"/>
      <c r="B47" s="199" t="s">
        <v>242</v>
      </c>
      <c r="C47" s="233">
        <v>92270</v>
      </c>
      <c r="D47" s="156" t="s">
        <v>1153</v>
      </c>
      <c r="E47" s="231" t="s">
        <v>518</v>
      </c>
      <c r="F47" s="199" t="s">
        <v>52</v>
      </c>
      <c r="G47" s="193">
        <v>160.87</v>
      </c>
      <c r="H47" s="193">
        <v>65.989999999999995</v>
      </c>
      <c r="I47" s="211">
        <f t="shared" ref="I47:I83" si="4">G47*H47</f>
        <v>10615.811299999999</v>
      </c>
      <c r="J47" s="211">
        <f t="shared" ref="J47:J83" si="5">I47+I47*0.277</f>
        <v>13556.3910301</v>
      </c>
    </row>
    <row r="48" spans="1:10" ht="18.75" customHeight="1" outlineLevel="1">
      <c r="A48" s="198"/>
      <c r="B48" s="199" t="s">
        <v>243</v>
      </c>
      <c r="C48" s="233">
        <v>92916</v>
      </c>
      <c r="D48" s="156" t="s">
        <v>1153</v>
      </c>
      <c r="E48" s="140" t="s">
        <v>551</v>
      </c>
      <c r="F48" s="199" t="s">
        <v>52</v>
      </c>
      <c r="G48" s="193">
        <v>450.26</v>
      </c>
      <c r="H48" s="193">
        <v>9.3800000000000008</v>
      </c>
      <c r="I48" s="211">
        <f t="shared" si="4"/>
        <v>4223.4387999999999</v>
      </c>
      <c r="J48" s="211">
        <f t="shared" si="5"/>
        <v>5393.3313476000003</v>
      </c>
    </row>
    <row r="49" spans="1:10" ht="18.75" customHeight="1" outlineLevel="1">
      <c r="A49" s="198"/>
      <c r="B49" s="199" t="s">
        <v>244</v>
      </c>
      <c r="C49" s="233">
        <v>92917</v>
      </c>
      <c r="D49" s="156" t="s">
        <v>1153</v>
      </c>
      <c r="E49" s="140" t="s">
        <v>547</v>
      </c>
      <c r="F49" s="199" t="s">
        <v>52</v>
      </c>
      <c r="G49" s="193">
        <v>60.08</v>
      </c>
      <c r="H49" s="193">
        <v>9.15</v>
      </c>
      <c r="I49" s="211">
        <f t="shared" si="4"/>
        <v>549.73199999999997</v>
      </c>
      <c r="J49" s="211">
        <f t="shared" si="5"/>
        <v>702.00776399999995</v>
      </c>
    </row>
    <row r="50" spans="1:10" ht="20.100000000000001" customHeight="1" outlineLevel="1">
      <c r="A50" s="198"/>
      <c r="B50" s="199" t="s">
        <v>245</v>
      </c>
      <c r="C50" s="239">
        <v>92919</v>
      </c>
      <c r="D50" s="226" t="s">
        <v>1153</v>
      </c>
      <c r="E50" s="140" t="s">
        <v>544</v>
      </c>
      <c r="F50" s="199" t="s">
        <v>59</v>
      </c>
      <c r="G50" s="193">
        <v>562.26</v>
      </c>
      <c r="H50" s="193">
        <v>7.46</v>
      </c>
      <c r="I50" s="211">
        <f t="shared" si="4"/>
        <v>4194.4596000000001</v>
      </c>
      <c r="J50" s="211">
        <f t="shared" si="5"/>
        <v>5356.3249092000005</v>
      </c>
    </row>
    <row r="51" spans="1:10" ht="20.100000000000001" customHeight="1" outlineLevel="1">
      <c r="A51" s="198"/>
      <c r="B51" s="199" t="s">
        <v>246</v>
      </c>
      <c r="C51" s="233">
        <v>92921</v>
      </c>
      <c r="D51" s="156" t="s">
        <v>1153</v>
      </c>
      <c r="E51" s="140" t="s">
        <v>546</v>
      </c>
      <c r="F51" s="199" t="s">
        <v>59</v>
      </c>
      <c r="G51" s="193">
        <v>229.18</v>
      </c>
      <c r="H51" s="193">
        <v>6.66</v>
      </c>
      <c r="I51" s="211">
        <f t="shared" si="4"/>
        <v>1526.3388</v>
      </c>
      <c r="J51" s="211">
        <f t="shared" si="5"/>
        <v>1949.1346476000001</v>
      </c>
    </row>
    <row r="52" spans="1:10" ht="20.100000000000001" customHeight="1" outlineLevel="1">
      <c r="A52" s="198"/>
      <c r="B52" s="199" t="s">
        <v>508</v>
      </c>
      <c r="C52" s="239">
        <v>92915</v>
      </c>
      <c r="D52" s="226" t="s">
        <v>1153</v>
      </c>
      <c r="E52" s="140" t="s">
        <v>545</v>
      </c>
      <c r="F52" s="199" t="s">
        <v>59</v>
      </c>
      <c r="G52" s="193">
        <v>154.06</v>
      </c>
      <c r="H52" s="193">
        <v>10.7</v>
      </c>
      <c r="I52" s="211">
        <f t="shared" si="4"/>
        <v>1648.442</v>
      </c>
      <c r="J52" s="211">
        <f t="shared" si="5"/>
        <v>2105.060434</v>
      </c>
    </row>
    <row r="53" spans="1:10" ht="18.75" customHeight="1" outlineLevel="1">
      <c r="A53" s="198"/>
      <c r="B53" s="199" t="s">
        <v>509</v>
      </c>
      <c r="C53" s="233">
        <v>92720</v>
      </c>
      <c r="D53" s="156" t="s">
        <v>1153</v>
      </c>
      <c r="E53" s="229" t="s">
        <v>519</v>
      </c>
      <c r="F53" s="199" t="s">
        <v>50</v>
      </c>
      <c r="G53" s="193">
        <v>23.15</v>
      </c>
      <c r="H53" s="193">
        <v>387.11</v>
      </c>
      <c r="I53" s="211">
        <f t="shared" si="4"/>
        <v>8961.5964999999997</v>
      </c>
      <c r="J53" s="211">
        <f t="shared" si="5"/>
        <v>11443.958730499999</v>
      </c>
    </row>
    <row r="54" spans="1:10" ht="18.75" customHeight="1" outlineLevel="1">
      <c r="A54" s="198"/>
      <c r="B54" s="153" t="s">
        <v>62</v>
      </c>
      <c r="C54" s="234"/>
      <c r="D54" s="153"/>
      <c r="E54" s="154" t="s">
        <v>568</v>
      </c>
      <c r="F54" s="155"/>
      <c r="G54" s="193">
        <v>0</v>
      </c>
      <c r="H54" s="193"/>
      <c r="I54" s="211">
        <f t="shared" si="4"/>
        <v>0</v>
      </c>
      <c r="J54" s="211">
        <f t="shared" si="5"/>
        <v>0</v>
      </c>
    </row>
    <row r="55" spans="1:10" ht="18.75" customHeight="1" outlineLevel="1">
      <c r="A55" s="198"/>
      <c r="B55" s="199" t="s">
        <v>247</v>
      </c>
      <c r="C55" s="233">
        <v>92270</v>
      </c>
      <c r="D55" s="156" t="s">
        <v>1153</v>
      </c>
      <c r="E55" s="231" t="s">
        <v>518</v>
      </c>
      <c r="F55" s="199" t="s">
        <v>52</v>
      </c>
      <c r="G55" s="193">
        <v>585.54999999999995</v>
      </c>
      <c r="H55" s="193">
        <v>65.989999999999995</v>
      </c>
      <c r="I55" s="211">
        <f t="shared" si="4"/>
        <v>38640.444499999991</v>
      </c>
      <c r="J55" s="211">
        <f t="shared" si="5"/>
        <v>49343.847626499992</v>
      </c>
    </row>
    <row r="56" spans="1:10" ht="20.100000000000001" customHeight="1" outlineLevel="1">
      <c r="A56" s="198"/>
      <c r="B56" s="199" t="s">
        <v>248</v>
      </c>
      <c r="C56" s="233">
        <v>92916</v>
      </c>
      <c r="D56" s="156" t="s">
        <v>1153</v>
      </c>
      <c r="E56" s="140" t="s">
        <v>551</v>
      </c>
      <c r="F56" s="199" t="s">
        <v>59</v>
      </c>
      <c r="G56" s="193">
        <v>0.17</v>
      </c>
      <c r="H56" s="193">
        <v>9.3800000000000008</v>
      </c>
      <c r="I56" s="211">
        <f t="shared" si="4"/>
        <v>1.5946000000000002</v>
      </c>
      <c r="J56" s="211">
        <f t="shared" si="5"/>
        <v>2.0363042000000005</v>
      </c>
    </row>
    <row r="57" spans="1:10" ht="20.100000000000001" customHeight="1" outlineLevel="1">
      <c r="A57" s="198"/>
      <c r="B57" s="199" t="s">
        <v>249</v>
      </c>
      <c r="C57" s="233">
        <v>92917</v>
      </c>
      <c r="D57" s="156" t="s">
        <v>1153</v>
      </c>
      <c r="E57" s="140" t="s">
        <v>547</v>
      </c>
      <c r="F57" s="199" t="s">
        <v>59</v>
      </c>
      <c r="G57" s="193">
        <v>1085.58</v>
      </c>
      <c r="H57" s="193">
        <v>9.15</v>
      </c>
      <c r="I57" s="211">
        <f t="shared" si="4"/>
        <v>9933.0569999999989</v>
      </c>
      <c r="J57" s="211">
        <f t="shared" si="5"/>
        <v>12684.513788999999</v>
      </c>
    </row>
    <row r="58" spans="1:10" ht="20.100000000000001" customHeight="1" outlineLevel="1">
      <c r="A58" s="198"/>
      <c r="B58" s="199" t="s">
        <v>250</v>
      </c>
      <c r="C58" s="239">
        <v>92919</v>
      </c>
      <c r="D58" s="226" t="s">
        <v>1153</v>
      </c>
      <c r="E58" s="140" t="s">
        <v>544</v>
      </c>
      <c r="F58" s="199" t="s">
        <v>59</v>
      </c>
      <c r="G58" s="193">
        <v>99.87</v>
      </c>
      <c r="H58" s="193">
        <v>7.46</v>
      </c>
      <c r="I58" s="211">
        <f t="shared" si="4"/>
        <v>745.03020000000004</v>
      </c>
      <c r="J58" s="211">
        <f t="shared" si="5"/>
        <v>951.40356540000005</v>
      </c>
    </row>
    <row r="59" spans="1:10" ht="20.100000000000001" customHeight="1" outlineLevel="1">
      <c r="A59" s="198"/>
      <c r="B59" s="199" t="s">
        <v>251</v>
      </c>
      <c r="C59" s="233">
        <v>92921</v>
      </c>
      <c r="D59" s="156" t="s">
        <v>1153</v>
      </c>
      <c r="E59" s="140" t="s">
        <v>546</v>
      </c>
      <c r="F59" s="199" t="s">
        <v>59</v>
      </c>
      <c r="G59" s="193">
        <v>44.09</v>
      </c>
      <c r="H59" s="193">
        <v>6.66</v>
      </c>
      <c r="I59" s="211">
        <f t="shared" si="4"/>
        <v>293.63940000000002</v>
      </c>
      <c r="J59" s="211">
        <f t="shared" si="5"/>
        <v>374.97751380000005</v>
      </c>
    </row>
    <row r="60" spans="1:10" ht="20.100000000000001" customHeight="1" outlineLevel="1">
      <c r="A60" s="198"/>
      <c r="B60" s="199" t="s">
        <v>252</v>
      </c>
      <c r="C60" s="239">
        <v>92915</v>
      </c>
      <c r="D60" s="226" t="s">
        <v>1153</v>
      </c>
      <c r="E60" s="140" t="s">
        <v>545</v>
      </c>
      <c r="F60" s="199" t="s">
        <v>59</v>
      </c>
      <c r="G60" s="193">
        <v>554.73</v>
      </c>
      <c r="H60" s="193">
        <v>10.7</v>
      </c>
      <c r="I60" s="211">
        <f t="shared" si="4"/>
        <v>5935.6109999999999</v>
      </c>
      <c r="J60" s="211">
        <f t="shared" si="5"/>
        <v>7579.7752469999996</v>
      </c>
    </row>
    <row r="61" spans="1:10" ht="18.75" customHeight="1" outlineLevel="1">
      <c r="A61" s="198"/>
      <c r="B61" s="199" t="s">
        <v>253</v>
      </c>
      <c r="C61" s="233">
        <v>92720</v>
      </c>
      <c r="D61" s="156" t="s">
        <v>1153</v>
      </c>
      <c r="E61" s="229" t="s">
        <v>519</v>
      </c>
      <c r="F61" s="199" t="s">
        <v>50</v>
      </c>
      <c r="G61" s="193">
        <v>39.450000000000003</v>
      </c>
      <c r="H61" s="193">
        <v>387.11</v>
      </c>
      <c r="I61" s="211">
        <f t="shared" si="4"/>
        <v>15271.489500000001</v>
      </c>
      <c r="J61" s="211">
        <f t="shared" si="5"/>
        <v>19501.692091500001</v>
      </c>
    </row>
    <row r="62" spans="1:10" ht="18.75" customHeight="1" outlineLevel="1">
      <c r="A62" s="198"/>
      <c r="B62" s="153" t="s">
        <v>130</v>
      </c>
      <c r="C62" s="232"/>
      <c r="D62" s="156"/>
      <c r="E62" s="159" t="s">
        <v>569</v>
      </c>
      <c r="F62" s="156"/>
      <c r="G62" s="193">
        <v>0</v>
      </c>
      <c r="H62" s="193"/>
      <c r="I62" s="211">
        <f t="shared" si="4"/>
        <v>0</v>
      </c>
      <c r="J62" s="211">
        <f t="shared" si="5"/>
        <v>0</v>
      </c>
    </row>
    <row r="63" spans="1:10" ht="18.75" customHeight="1" outlineLevel="1">
      <c r="A63" s="198"/>
      <c r="B63" s="156" t="s">
        <v>254</v>
      </c>
      <c r="C63" s="233">
        <v>90883</v>
      </c>
      <c r="D63" s="156" t="s">
        <v>1153</v>
      </c>
      <c r="E63" s="231" t="s">
        <v>1001</v>
      </c>
      <c r="F63" s="156" t="s">
        <v>61</v>
      </c>
      <c r="G63" s="193">
        <v>63</v>
      </c>
      <c r="H63" s="193">
        <v>68.52</v>
      </c>
      <c r="I63" s="211">
        <f t="shared" si="4"/>
        <v>4316.7599999999993</v>
      </c>
      <c r="J63" s="211">
        <f t="shared" si="5"/>
        <v>5512.5025199999991</v>
      </c>
    </row>
    <row r="64" spans="1:10" ht="18.75" customHeight="1" outlineLevel="1">
      <c r="A64" s="198"/>
      <c r="B64" s="156" t="s">
        <v>255</v>
      </c>
      <c r="C64" s="232"/>
      <c r="D64" s="156" t="s">
        <v>510</v>
      </c>
      <c r="E64" s="229" t="s">
        <v>570</v>
      </c>
      <c r="F64" s="156" t="s">
        <v>47</v>
      </c>
      <c r="G64" s="193">
        <v>9</v>
      </c>
      <c r="H64" s="193">
        <v>22</v>
      </c>
      <c r="I64" s="211">
        <f t="shared" si="4"/>
        <v>198</v>
      </c>
      <c r="J64" s="211">
        <f t="shared" si="5"/>
        <v>252.846</v>
      </c>
    </row>
    <row r="65" spans="1:10" ht="18.75" customHeight="1" outlineLevel="1">
      <c r="A65" s="198"/>
      <c r="B65" s="156" t="s">
        <v>256</v>
      </c>
      <c r="C65" s="49">
        <v>95241</v>
      </c>
      <c r="D65" s="156" t="s">
        <v>1153</v>
      </c>
      <c r="E65" s="231" t="s">
        <v>517</v>
      </c>
      <c r="F65" s="199" t="s">
        <v>52</v>
      </c>
      <c r="G65" s="193">
        <v>12.96</v>
      </c>
      <c r="H65" s="193">
        <v>20.8</v>
      </c>
      <c r="I65" s="211">
        <f t="shared" si="4"/>
        <v>269.56800000000004</v>
      </c>
      <c r="J65" s="211">
        <f t="shared" si="5"/>
        <v>344.23833600000006</v>
      </c>
    </row>
    <row r="66" spans="1:10" ht="18.75" customHeight="1" outlineLevel="1">
      <c r="A66" s="198"/>
      <c r="B66" s="156" t="s">
        <v>257</v>
      </c>
      <c r="C66" s="233">
        <v>92270</v>
      </c>
      <c r="D66" s="156" t="s">
        <v>1153</v>
      </c>
      <c r="E66" s="231" t="s">
        <v>518</v>
      </c>
      <c r="F66" s="199" t="s">
        <v>52</v>
      </c>
      <c r="G66" s="193">
        <v>8.64</v>
      </c>
      <c r="H66" s="193">
        <v>65.989999999999995</v>
      </c>
      <c r="I66" s="211">
        <f t="shared" si="4"/>
        <v>570.15359999999998</v>
      </c>
      <c r="J66" s="211">
        <f t="shared" si="5"/>
        <v>728.08614720000003</v>
      </c>
    </row>
    <row r="67" spans="1:10" ht="20.100000000000001" customHeight="1" outlineLevel="1">
      <c r="A67" s="198"/>
      <c r="B67" s="156" t="s">
        <v>571</v>
      </c>
      <c r="C67" s="239">
        <v>92919</v>
      </c>
      <c r="D67" s="226" t="s">
        <v>1153</v>
      </c>
      <c r="E67" s="140" t="s">
        <v>544</v>
      </c>
      <c r="F67" s="199" t="s">
        <v>59</v>
      </c>
      <c r="G67" s="193">
        <v>238.29</v>
      </c>
      <c r="H67" s="193">
        <v>7.46</v>
      </c>
      <c r="I67" s="211">
        <f t="shared" si="4"/>
        <v>1777.6433999999999</v>
      </c>
      <c r="J67" s="211">
        <f t="shared" si="5"/>
        <v>2270.0506218</v>
      </c>
    </row>
    <row r="68" spans="1:10" ht="20.100000000000001" customHeight="1" outlineLevel="1">
      <c r="A68" s="198"/>
      <c r="B68" s="156" t="s">
        <v>572</v>
      </c>
      <c r="C68" s="233">
        <v>92921</v>
      </c>
      <c r="D68" s="156" t="s">
        <v>1153</v>
      </c>
      <c r="E68" s="140" t="s">
        <v>546</v>
      </c>
      <c r="F68" s="199" t="s">
        <v>59</v>
      </c>
      <c r="G68" s="193">
        <v>199.34</v>
      </c>
      <c r="H68" s="193">
        <v>6.66</v>
      </c>
      <c r="I68" s="211">
        <f t="shared" si="4"/>
        <v>1327.6043999999999</v>
      </c>
      <c r="J68" s="211">
        <f t="shared" si="5"/>
        <v>1695.3508188000001</v>
      </c>
    </row>
    <row r="69" spans="1:10" ht="20.100000000000001" customHeight="1" outlineLevel="1">
      <c r="A69" s="198"/>
      <c r="B69" s="156" t="s">
        <v>573</v>
      </c>
      <c r="C69" s="233">
        <v>92924</v>
      </c>
      <c r="D69" s="156" t="s">
        <v>1153</v>
      </c>
      <c r="E69" s="140" t="s">
        <v>996</v>
      </c>
      <c r="F69" s="199" t="s">
        <v>59</v>
      </c>
      <c r="G69" s="193">
        <v>18.489999999999998</v>
      </c>
      <c r="H69" s="193">
        <v>6.25</v>
      </c>
      <c r="I69" s="211">
        <f t="shared" si="4"/>
        <v>115.56249999999999</v>
      </c>
      <c r="J69" s="211">
        <f t="shared" si="5"/>
        <v>147.57331249999999</v>
      </c>
    </row>
    <row r="70" spans="1:10" ht="20.100000000000001" customHeight="1" outlineLevel="1">
      <c r="A70" s="198"/>
      <c r="B70" s="156" t="s">
        <v>998</v>
      </c>
      <c r="C70" s="239">
        <v>92915</v>
      </c>
      <c r="D70" s="226" t="s">
        <v>1153</v>
      </c>
      <c r="E70" s="140" t="s">
        <v>997</v>
      </c>
      <c r="F70" s="199" t="s">
        <v>59</v>
      </c>
      <c r="G70" s="193">
        <v>23.54</v>
      </c>
      <c r="H70" s="193">
        <v>10.7</v>
      </c>
      <c r="I70" s="211">
        <f t="shared" si="4"/>
        <v>251.87799999999999</v>
      </c>
      <c r="J70" s="211">
        <f t="shared" si="5"/>
        <v>321.64820599999996</v>
      </c>
    </row>
    <row r="71" spans="1:10" ht="18.75" customHeight="1" outlineLevel="1">
      <c r="A71" s="198"/>
      <c r="B71" s="156" t="s">
        <v>999</v>
      </c>
      <c r="C71" s="233">
        <v>92720</v>
      </c>
      <c r="D71" s="156" t="s">
        <v>1153</v>
      </c>
      <c r="E71" s="229" t="s">
        <v>519</v>
      </c>
      <c r="F71" s="199" t="s">
        <v>50</v>
      </c>
      <c r="G71" s="193">
        <v>10.87</v>
      </c>
      <c r="H71" s="193">
        <v>387.11</v>
      </c>
      <c r="I71" s="211">
        <f t="shared" si="4"/>
        <v>4207.8856999999998</v>
      </c>
      <c r="J71" s="211">
        <f t="shared" si="5"/>
        <v>5373.4700389</v>
      </c>
    </row>
    <row r="72" spans="1:10" ht="18.75" customHeight="1" outlineLevel="1">
      <c r="A72" s="198"/>
      <c r="B72" s="153" t="s">
        <v>131</v>
      </c>
      <c r="C72" s="232"/>
      <c r="D72" s="156"/>
      <c r="E72" s="159" t="s">
        <v>574</v>
      </c>
      <c r="F72" s="156"/>
      <c r="G72" s="193">
        <v>0</v>
      </c>
      <c r="H72" s="193"/>
      <c r="I72" s="211">
        <f t="shared" si="4"/>
        <v>0</v>
      </c>
      <c r="J72" s="211">
        <f t="shared" si="5"/>
        <v>0</v>
      </c>
    </row>
    <row r="73" spans="1:10" ht="18.75" customHeight="1" outlineLevel="1">
      <c r="A73" s="198"/>
      <c r="B73" s="156" t="s">
        <v>258</v>
      </c>
      <c r="C73" s="233">
        <v>90883</v>
      </c>
      <c r="D73" s="156" t="s">
        <v>1153</v>
      </c>
      <c r="E73" s="231" t="s">
        <v>1000</v>
      </c>
      <c r="F73" s="156" t="s">
        <v>61</v>
      </c>
      <c r="G73" s="193">
        <v>21</v>
      </c>
      <c r="H73" s="193">
        <v>68.52</v>
      </c>
      <c r="I73" s="211">
        <f t="shared" si="4"/>
        <v>1438.9199999999998</v>
      </c>
      <c r="J73" s="211">
        <f t="shared" si="5"/>
        <v>1837.5008399999997</v>
      </c>
    </row>
    <row r="74" spans="1:10" ht="18.75" customHeight="1" outlineLevel="1">
      <c r="A74" s="198"/>
      <c r="B74" s="156" t="s">
        <v>259</v>
      </c>
      <c r="C74" s="49">
        <v>95241</v>
      </c>
      <c r="D74" s="156" t="s">
        <v>1153</v>
      </c>
      <c r="E74" s="231" t="s">
        <v>517</v>
      </c>
      <c r="F74" s="199" t="s">
        <v>52</v>
      </c>
      <c r="G74" s="193">
        <v>1.5</v>
      </c>
      <c r="H74" s="193">
        <v>20.8</v>
      </c>
      <c r="I74" s="211">
        <f t="shared" si="4"/>
        <v>31.200000000000003</v>
      </c>
      <c r="J74" s="211">
        <f t="shared" si="5"/>
        <v>39.842400000000005</v>
      </c>
    </row>
    <row r="75" spans="1:10" ht="18.75" customHeight="1" outlineLevel="1">
      <c r="A75" s="198"/>
      <c r="B75" s="156" t="s">
        <v>260</v>
      </c>
      <c r="C75" s="233">
        <v>92270</v>
      </c>
      <c r="D75" s="156" t="s">
        <v>1153</v>
      </c>
      <c r="E75" s="231" t="s">
        <v>518</v>
      </c>
      <c r="F75" s="199" t="s">
        <v>52</v>
      </c>
      <c r="G75" s="193">
        <v>6</v>
      </c>
      <c r="H75" s="193">
        <v>65.989999999999995</v>
      </c>
      <c r="I75" s="211">
        <f t="shared" si="4"/>
        <v>395.93999999999994</v>
      </c>
      <c r="J75" s="211">
        <f t="shared" si="5"/>
        <v>505.61537999999996</v>
      </c>
    </row>
    <row r="76" spans="1:10" ht="20.100000000000001" customHeight="1" outlineLevel="1">
      <c r="A76" s="198"/>
      <c r="B76" s="156" t="s">
        <v>261</v>
      </c>
      <c r="C76" s="239">
        <v>92915</v>
      </c>
      <c r="D76" s="226" t="s">
        <v>1153</v>
      </c>
      <c r="E76" s="140" t="s">
        <v>545</v>
      </c>
      <c r="F76" s="199" t="s">
        <v>59</v>
      </c>
      <c r="G76" s="193">
        <v>12.23</v>
      </c>
      <c r="H76" s="193">
        <v>10.7</v>
      </c>
      <c r="I76" s="211">
        <f t="shared" si="4"/>
        <v>130.86099999999999</v>
      </c>
      <c r="J76" s="211">
        <f t="shared" si="5"/>
        <v>167.10949699999998</v>
      </c>
    </row>
    <row r="77" spans="1:10" ht="18.75" customHeight="1" outlineLevel="1">
      <c r="A77" s="198"/>
      <c r="B77" s="156" t="s">
        <v>575</v>
      </c>
      <c r="C77" s="233">
        <v>92720</v>
      </c>
      <c r="D77" s="156" t="s">
        <v>1153</v>
      </c>
      <c r="E77" s="229" t="s">
        <v>519</v>
      </c>
      <c r="F77" s="199" t="s">
        <v>50</v>
      </c>
      <c r="G77" s="193">
        <v>0.75</v>
      </c>
      <c r="H77" s="193">
        <v>387.11</v>
      </c>
      <c r="I77" s="211">
        <f t="shared" si="4"/>
        <v>290.33249999999998</v>
      </c>
      <c r="J77" s="211">
        <f t="shared" si="5"/>
        <v>370.75460249999998</v>
      </c>
    </row>
    <row r="78" spans="1:10" ht="18.75" customHeight="1" outlineLevel="1">
      <c r="A78" s="198"/>
      <c r="B78" s="153" t="s">
        <v>134</v>
      </c>
      <c r="C78" s="234"/>
      <c r="D78" s="153"/>
      <c r="E78" s="159" t="s">
        <v>993</v>
      </c>
      <c r="F78" s="155"/>
      <c r="G78" s="193">
        <v>0</v>
      </c>
      <c r="H78" s="193"/>
      <c r="I78" s="211">
        <f t="shared" si="4"/>
        <v>0</v>
      </c>
      <c r="J78" s="211">
        <f t="shared" si="5"/>
        <v>0</v>
      </c>
    </row>
    <row r="79" spans="1:10" ht="18.75" customHeight="1" outlineLevel="1">
      <c r="A79" s="198"/>
      <c r="B79" s="199" t="s">
        <v>262</v>
      </c>
      <c r="C79" s="49">
        <v>95241</v>
      </c>
      <c r="D79" s="156" t="s">
        <v>1153</v>
      </c>
      <c r="E79" s="229" t="s">
        <v>517</v>
      </c>
      <c r="F79" s="199" t="s">
        <v>52</v>
      </c>
      <c r="G79" s="193">
        <v>11.45</v>
      </c>
      <c r="H79" s="193">
        <v>20.8</v>
      </c>
      <c r="I79" s="211">
        <f t="shared" si="4"/>
        <v>238.16</v>
      </c>
      <c r="J79" s="211">
        <f t="shared" si="5"/>
        <v>304.13031999999998</v>
      </c>
    </row>
    <row r="80" spans="1:10" ht="18.75" customHeight="1" outlineLevel="1">
      <c r="A80" s="198"/>
      <c r="B80" s="199" t="s">
        <v>263</v>
      </c>
      <c r="C80" s="233">
        <v>92270</v>
      </c>
      <c r="D80" s="156" t="s">
        <v>1153</v>
      </c>
      <c r="E80" s="231" t="s">
        <v>518</v>
      </c>
      <c r="F80" s="199" t="s">
        <v>52</v>
      </c>
      <c r="G80" s="193">
        <v>36.64</v>
      </c>
      <c r="H80" s="193">
        <v>65.989999999999995</v>
      </c>
      <c r="I80" s="211">
        <f t="shared" si="4"/>
        <v>2417.8735999999999</v>
      </c>
      <c r="J80" s="211">
        <f t="shared" si="5"/>
        <v>3087.6245872</v>
      </c>
    </row>
    <row r="81" spans="1:10" ht="20.100000000000001" customHeight="1" outlineLevel="1">
      <c r="A81" s="198"/>
      <c r="B81" s="199" t="s">
        <v>994</v>
      </c>
      <c r="C81" s="233">
        <v>92917</v>
      </c>
      <c r="D81" s="156" t="s">
        <v>1153</v>
      </c>
      <c r="E81" s="140" t="s">
        <v>547</v>
      </c>
      <c r="F81" s="199" t="s">
        <v>59</v>
      </c>
      <c r="G81" s="193">
        <v>78.87</v>
      </c>
      <c r="H81" s="193">
        <v>9.15</v>
      </c>
      <c r="I81" s="211">
        <f t="shared" si="4"/>
        <v>721.66050000000007</v>
      </c>
      <c r="J81" s="211">
        <f t="shared" si="5"/>
        <v>921.5604585000001</v>
      </c>
    </row>
    <row r="82" spans="1:10" ht="20.100000000000001" customHeight="1" outlineLevel="1">
      <c r="A82" s="198"/>
      <c r="B82" s="199" t="s">
        <v>576</v>
      </c>
      <c r="C82" s="239">
        <v>92915</v>
      </c>
      <c r="D82" s="226" t="s">
        <v>1153</v>
      </c>
      <c r="E82" s="140" t="s">
        <v>545</v>
      </c>
      <c r="F82" s="199" t="s">
        <v>59</v>
      </c>
      <c r="G82" s="193">
        <v>8.43</v>
      </c>
      <c r="H82" s="193">
        <v>10.7</v>
      </c>
      <c r="I82" s="211">
        <f t="shared" si="4"/>
        <v>90.200999999999993</v>
      </c>
      <c r="J82" s="211">
        <f t="shared" si="5"/>
        <v>115.18667699999999</v>
      </c>
    </row>
    <row r="83" spans="1:10" ht="18.75" customHeight="1" outlineLevel="1">
      <c r="A83" s="198"/>
      <c r="B83" s="199" t="s">
        <v>995</v>
      </c>
      <c r="C83" s="199">
        <v>92720</v>
      </c>
      <c r="D83" s="156" t="s">
        <v>1153</v>
      </c>
      <c r="E83" s="229" t="s">
        <v>519</v>
      </c>
      <c r="F83" s="199" t="s">
        <v>50</v>
      </c>
      <c r="G83" s="193">
        <v>3.44</v>
      </c>
      <c r="H83" s="193">
        <v>387.11</v>
      </c>
      <c r="I83" s="211">
        <f t="shared" si="4"/>
        <v>1331.6584</v>
      </c>
      <c r="J83" s="211">
        <f t="shared" si="5"/>
        <v>1700.5277768000001</v>
      </c>
    </row>
    <row r="84" spans="1:10" ht="18.75" customHeight="1" outlineLevel="1" collapsed="1">
      <c r="A84" s="198"/>
      <c r="B84" s="201"/>
      <c r="C84" s="202"/>
      <c r="D84" s="202"/>
      <c r="E84" s="202"/>
      <c r="F84" s="202"/>
      <c r="G84" s="202"/>
      <c r="H84" s="228" t="s">
        <v>129</v>
      </c>
      <c r="I84" s="157">
        <f>SUM(I45:I83)</f>
        <v>124228.37179999999</v>
      </c>
      <c r="J84" s="212">
        <f>SUM(J46:J83)</f>
        <v>158639.63078860001</v>
      </c>
    </row>
    <row r="85" spans="1:10" ht="18.75" customHeight="1">
      <c r="A85" s="198"/>
      <c r="B85" s="198"/>
      <c r="C85" s="198"/>
      <c r="D85" s="198"/>
      <c r="E85" s="163"/>
      <c r="F85" s="198"/>
      <c r="G85" s="181"/>
      <c r="H85" s="180"/>
      <c r="I85" s="149"/>
      <c r="J85" s="207"/>
    </row>
    <row r="86" spans="1:10" ht="18.75" customHeight="1">
      <c r="A86" s="198"/>
      <c r="B86" s="176">
        <v>4</v>
      </c>
      <c r="C86" s="176"/>
      <c r="D86" s="176"/>
      <c r="E86" s="161" t="s">
        <v>76</v>
      </c>
      <c r="F86" s="161"/>
      <c r="G86" s="227"/>
      <c r="H86" s="227"/>
      <c r="I86" s="161"/>
      <c r="J86" s="208"/>
    </row>
    <row r="87" spans="1:10" ht="18.75" customHeight="1" outlineLevel="1">
      <c r="A87" s="198"/>
      <c r="B87" s="153" t="s">
        <v>51</v>
      </c>
      <c r="C87" s="153"/>
      <c r="D87" s="153"/>
      <c r="E87" s="154" t="s">
        <v>87</v>
      </c>
      <c r="F87" s="155"/>
      <c r="G87" s="193"/>
      <c r="H87" s="193"/>
      <c r="I87" s="211"/>
      <c r="J87" s="211"/>
    </row>
    <row r="88" spans="1:10" ht="30" customHeight="1" outlineLevel="1">
      <c r="A88" s="198"/>
      <c r="B88" s="199" t="s">
        <v>264</v>
      </c>
      <c r="C88" s="239">
        <v>92431</v>
      </c>
      <c r="D88" s="226" t="s">
        <v>1153</v>
      </c>
      <c r="E88" s="140" t="s">
        <v>552</v>
      </c>
      <c r="F88" s="199" t="s">
        <v>52</v>
      </c>
      <c r="G88" s="193">
        <v>468.33</v>
      </c>
      <c r="H88" s="193">
        <v>38.61</v>
      </c>
      <c r="I88" s="211">
        <f>H88*G88</f>
        <v>18082.221299999997</v>
      </c>
      <c r="J88" s="211">
        <f>I88+I88*0.277</f>
        <v>23090.996600099999</v>
      </c>
    </row>
    <row r="89" spans="1:10" ht="18.75" customHeight="1" outlineLevel="1">
      <c r="A89" s="198"/>
      <c r="B89" s="199" t="s">
        <v>265</v>
      </c>
      <c r="C89" s="239">
        <v>92919</v>
      </c>
      <c r="D89" s="226" t="s">
        <v>1153</v>
      </c>
      <c r="E89" s="140" t="s">
        <v>544</v>
      </c>
      <c r="F89" s="199" t="s">
        <v>59</v>
      </c>
      <c r="G89" s="193">
        <v>1160.01</v>
      </c>
      <c r="H89" s="193">
        <v>7.46</v>
      </c>
      <c r="I89" s="211">
        <f t="shared" ref="I89:I113" si="6">H89*G89</f>
        <v>8653.6746000000003</v>
      </c>
      <c r="J89" s="211">
        <f t="shared" ref="J89:J113" si="7">I89+I89*0.277</f>
        <v>11050.742464200001</v>
      </c>
    </row>
    <row r="90" spans="1:10" ht="18.75" customHeight="1" outlineLevel="1">
      <c r="A90" s="198"/>
      <c r="B90" s="199" t="s">
        <v>266</v>
      </c>
      <c r="C90" s="233">
        <v>92921</v>
      </c>
      <c r="D90" s="156" t="s">
        <v>1153</v>
      </c>
      <c r="E90" s="140" t="s">
        <v>546</v>
      </c>
      <c r="F90" s="199" t="s">
        <v>59</v>
      </c>
      <c r="G90" s="193">
        <v>604.15</v>
      </c>
      <c r="H90" s="193">
        <v>6.66</v>
      </c>
      <c r="I90" s="211">
        <f t="shared" si="6"/>
        <v>4023.6390000000001</v>
      </c>
      <c r="J90" s="211">
        <f t="shared" si="7"/>
        <v>5138.187003</v>
      </c>
    </row>
    <row r="91" spans="1:10" ht="18.75" customHeight="1" outlineLevel="1">
      <c r="A91" s="198"/>
      <c r="B91" s="199" t="s">
        <v>267</v>
      </c>
      <c r="C91" s="239">
        <v>92915</v>
      </c>
      <c r="D91" s="226" t="s">
        <v>1153</v>
      </c>
      <c r="E91" s="140" t="s">
        <v>545</v>
      </c>
      <c r="F91" s="199" t="s">
        <v>59</v>
      </c>
      <c r="G91" s="193">
        <v>640.24</v>
      </c>
      <c r="H91" s="193">
        <v>10.7</v>
      </c>
      <c r="I91" s="211">
        <f t="shared" si="6"/>
        <v>6850.5679999999993</v>
      </c>
      <c r="J91" s="211">
        <f t="shared" si="7"/>
        <v>8748.1753360000002</v>
      </c>
    </row>
    <row r="92" spans="1:10" ht="18.75" customHeight="1" outlineLevel="1">
      <c r="A92" s="198"/>
      <c r="B92" s="199" t="s">
        <v>548</v>
      </c>
      <c r="C92" s="233">
        <v>92720</v>
      </c>
      <c r="D92" s="156" t="s">
        <v>1153</v>
      </c>
      <c r="E92" s="229" t="s">
        <v>519</v>
      </c>
      <c r="F92" s="199" t="s">
        <v>50</v>
      </c>
      <c r="G92" s="193">
        <v>25.7</v>
      </c>
      <c r="H92" s="193">
        <v>387.11</v>
      </c>
      <c r="I92" s="211">
        <f t="shared" si="6"/>
        <v>9948.7270000000008</v>
      </c>
      <c r="J92" s="211">
        <f t="shared" si="7"/>
        <v>12704.524379000002</v>
      </c>
    </row>
    <row r="93" spans="1:10" ht="18.75" customHeight="1" outlineLevel="1">
      <c r="A93" s="198"/>
      <c r="B93" s="153" t="s">
        <v>53</v>
      </c>
      <c r="C93" s="234"/>
      <c r="D93" s="153"/>
      <c r="E93" s="154" t="s">
        <v>88</v>
      </c>
      <c r="F93" s="155"/>
      <c r="G93" s="193">
        <v>0</v>
      </c>
      <c r="H93" s="193"/>
      <c r="I93" s="211">
        <f t="shared" si="6"/>
        <v>0</v>
      </c>
      <c r="J93" s="211">
        <f t="shared" si="7"/>
        <v>0</v>
      </c>
    </row>
    <row r="94" spans="1:10" ht="30" customHeight="1" outlineLevel="1">
      <c r="A94" s="198"/>
      <c r="B94" s="199" t="s">
        <v>268</v>
      </c>
      <c r="C94" s="239">
        <v>92431</v>
      </c>
      <c r="D94" s="226" t="s">
        <v>1153</v>
      </c>
      <c r="E94" s="140" t="s">
        <v>552</v>
      </c>
      <c r="F94" s="199" t="s">
        <v>52</v>
      </c>
      <c r="G94" s="193">
        <v>595.11</v>
      </c>
      <c r="H94" s="193">
        <v>38.61</v>
      </c>
      <c r="I94" s="211">
        <f t="shared" si="6"/>
        <v>22977.197100000001</v>
      </c>
      <c r="J94" s="211">
        <f t="shared" si="7"/>
        <v>29341.880696700002</v>
      </c>
    </row>
    <row r="95" spans="1:10" ht="20.100000000000001" customHeight="1" outlineLevel="1">
      <c r="A95" s="198"/>
      <c r="B95" s="199" t="s">
        <v>269</v>
      </c>
      <c r="C95" s="233">
        <v>92917</v>
      </c>
      <c r="D95" s="156" t="s">
        <v>1153</v>
      </c>
      <c r="E95" s="140" t="s">
        <v>547</v>
      </c>
      <c r="F95" s="199" t="s">
        <v>59</v>
      </c>
      <c r="G95" s="193">
        <v>1058.6400000000001</v>
      </c>
      <c r="H95" s="193">
        <v>9.15</v>
      </c>
      <c r="I95" s="211">
        <f t="shared" si="6"/>
        <v>9686.5560000000005</v>
      </c>
      <c r="J95" s="211">
        <f t="shared" si="7"/>
        <v>12369.732012</v>
      </c>
    </row>
    <row r="96" spans="1:10" ht="20.100000000000001" customHeight="1" outlineLevel="1">
      <c r="A96" s="198"/>
      <c r="B96" s="199" t="s">
        <v>270</v>
      </c>
      <c r="C96" s="239">
        <v>92919</v>
      </c>
      <c r="D96" s="226" t="s">
        <v>1153</v>
      </c>
      <c r="E96" s="140" t="s">
        <v>544</v>
      </c>
      <c r="F96" s="199" t="s">
        <v>59</v>
      </c>
      <c r="G96" s="193">
        <v>62.37</v>
      </c>
      <c r="H96" s="193">
        <v>7.46</v>
      </c>
      <c r="I96" s="211">
        <f t="shared" si="6"/>
        <v>465.28019999999998</v>
      </c>
      <c r="J96" s="211">
        <f t="shared" si="7"/>
        <v>594.1628154</v>
      </c>
    </row>
    <row r="97" spans="1:10" ht="18.75" customHeight="1" outlineLevel="1">
      <c r="A97" s="198"/>
      <c r="B97" s="199" t="s">
        <v>491</v>
      </c>
      <c r="C97" s="233">
        <v>92921</v>
      </c>
      <c r="D97" s="156" t="s">
        <v>1153</v>
      </c>
      <c r="E97" s="140" t="s">
        <v>546</v>
      </c>
      <c r="F97" s="199" t="s">
        <v>59</v>
      </c>
      <c r="G97" s="193">
        <v>7.16</v>
      </c>
      <c r="H97" s="193">
        <v>6.66</v>
      </c>
      <c r="I97" s="211">
        <f t="shared" si="6"/>
        <v>47.685600000000001</v>
      </c>
      <c r="J97" s="211">
        <f t="shared" si="7"/>
        <v>60.894511200000004</v>
      </c>
    </row>
    <row r="98" spans="1:10" ht="18.75" customHeight="1" outlineLevel="1">
      <c r="A98" s="198"/>
      <c r="B98" s="199" t="s">
        <v>549</v>
      </c>
      <c r="C98" s="239">
        <v>92915</v>
      </c>
      <c r="D98" s="226" t="s">
        <v>1153</v>
      </c>
      <c r="E98" s="140" t="s">
        <v>545</v>
      </c>
      <c r="F98" s="199" t="s">
        <v>59</v>
      </c>
      <c r="G98" s="193">
        <v>568.99</v>
      </c>
      <c r="H98" s="193">
        <v>10.7</v>
      </c>
      <c r="I98" s="211">
        <f t="shared" si="6"/>
        <v>6088.1929999999993</v>
      </c>
      <c r="J98" s="211">
        <f t="shared" si="7"/>
        <v>7774.622460999999</v>
      </c>
    </row>
    <row r="99" spans="1:10" ht="18.75" customHeight="1" outlineLevel="1">
      <c r="A99" s="198"/>
      <c r="B99" s="199" t="s">
        <v>550</v>
      </c>
      <c r="C99" s="233">
        <v>92720</v>
      </c>
      <c r="D99" s="156" t="s">
        <v>1153</v>
      </c>
      <c r="E99" s="229" t="s">
        <v>519</v>
      </c>
      <c r="F99" s="199" t="s">
        <v>50</v>
      </c>
      <c r="G99" s="193">
        <v>40.15</v>
      </c>
      <c r="H99" s="193">
        <v>387.11</v>
      </c>
      <c r="I99" s="211">
        <f t="shared" si="6"/>
        <v>15542.4665</v>
      </c>
      <c r="J99" s="211">
        <f t="shared" si="7"/>
        <v>19847.7297205</v>
      </c>
    </row>
    <row r="100" spans="1:10" ht="18.75" customHeight="1" outlineLevel="1">
      <c r="A100" s="198"/>
      <c r="B100" s="153" t="s">
        <v>54</v>
      </c>
      <c r="C100" s="234"/>
      <c r="D100" s="153"/>
      <c r="E100" s="154" t="s">
        <v>577</v>
      </c>
      <c r="F100" s="155"/>
      <c r="G100" s="193">
        <v>0</v>
      </c>
      <c r="H100" s="193"/>
      <c r="I100" s="211">
        <f t="shared" si="6"/>
        <v>0</v>
      </c>
      <c r="J100" s="211">
        <f t="shared" si="7"/>
        <v>0</v>
      </c>
    </row>
    <row r="101" spans="1:10" ht="18.75" customHeight="1" outlineLevel="1">
      <c r="A101" s="198"/>
      <c r="B101" s="199" t="s">
        <v>271</v>
      </c>
      <c r="C101" s="44">
        <v>93183</v>
      </c>
      <c r="D101" s="199" t="s">
        <v>1153</v>
      </c>
      <c r="E101" s="229" t="s">
        <v>520</v>
      </c>
      <c r="F101" s="199" t="s">
        <v>61</v>
      </c>
      <c r="G101" s="193">
        <v>216.6</v>
      </c>
      <c r="H101" s="193">
        <v>31.2</v>
      </c>
      <c r="I101" s="211">
        <f t="shared" si="6"/>
        <v>6757.92</v>
      </c>
      <c r="J101" s="211">
        <f t="shared" si="7"/>
        <v>8629.86384</v>
      </c>
    </row>
    <row r="102" spans="1:10" ht="18.75" customHeight="1" outlineLevel="1">
      <c r="A102" s="198"/>
      <c r="B102" s="153" t="s">
        <v>91</v>
      </c>
      <c r="C102" s="233"/>
      <c r="D102" s="199"/>
      <c r="E102" s="154" t="s">
        <v>578</v>
      </c>
      <c r="F102" s="199"/>
      <c r="G102" s="193">
        <v>0</v>
      </c>
      <c r="H102" s="193"/>
      <c r="I102" s="211">
        <f t="shared" si="6"/>
        <v>0</v>
      </c>
      <c r="J102" s="211">
        <f t="shared" si="7"/>
        <v>0</v>
      </c>
    </row>
    <row r="103" spans="1:10" ht="30" customHeight="1" outlineLevel="1">
      <c r="A103" s="198"/>
      <c r="B103" s="199" t="s">
        <v>272</v>
      </c>
      <c r="C103" s="239">
        <v>92431</v>
      </c>
      <c r="D103" s="226" t="s">
        <v>1153</v>
      </c>
      <c r="E103" s="140" t="s">
        <v>552</v>
      </c>
      <c r="F103" s="199" t="s">
        <v>52</v>
      </c>
      <c r="G103" s="193">
        <v>14.54</v>
      </c>
      <c r="H103" s="193">
        <v>38.61</v>
      </c>
      <c r="I103" s="211">
        <f t="shared" si="6"/>
        <v>561.38939999999991</v>
      </c>
      <c r="J103" s="211">
        <f t="shared" si="7"/>
        <v>716.89426379999986</v>
      </c>
    </row>
    <row r="104" spans="1:10" ht="18.75" customHeight="1" outlineLevel="1">
      <c r="A104" s="198"/>
      <c r="B104" s="199" t="s">
        <v>273</v>
      </c>
      <c r="C104" s="233">
        <v>92917</v>
      </c>
      <c r="D104" s="156" t="s">
        <v>1153</v>
      </c>
      <c r="E104" s="140" t="s">
        <v>547</v>
      </c>
      <c r="F104" s="199" t="s">
        <v>59</v>
      </c>
      <c r="G104" s="193">
        <v>36.200000000000003</v>
      </c>
      <c r="H104" s="193">
        <v>9.15</v>
      </c>
      <c r="I104" s="211">
        <f t="shared" si="6"/>
        <v>331.23</v>
      </c>
      <c r="J104" s="211">
        <f t="shared" si="7"/>
        <v>422.98071000000004</v>
      </c>
    </row>
    <row r="105" spans="1:10" ht="18.75" customHeight="1" outlineLevel="1">
      <c r="A105" s="198"/>
      <c r="B105" s="199" t="s">
        <v>274</v>
      </c>
      <c r="C105" s="239">
        <v>92915</v>
      </c>
      <c r="D105" s="226" t="s">
        <v>1153</v>
      </c>
      <c r="E105" s="140" t="s">
        <v>545</v>
      </c>
      <c r="F105" s="199" t="s">
        <v>59</v>
      </c>
      <c r="G105" s="193">
        <v>7.85</v>
      </c>
      <c r="H105" s="193">
        <v>10.7</v>
      </c>
      <c r="I105" s="211">
        <f t="shared" si="6"/>
        <v>83.99499999999999</v>
      </c>
      <c r="J105" s="211">
        <f t="shared" si="7"/>
        <v>107.26161499999999</v>
      </c>
    </row>
    <row r="106" spans="1:10" ht="18.75" customHeight="1" outlineLevel="1">
      <c r="A106" s="198"/>
      <c r="B106" s="199" t="s">
        <v>275</v>
      </c>
      <c r="C106" s="233">
        <v>92720</v>
      </c>
      <c r="D106" s="156" t="s">
        <v>1153</v>
      </c>
      <c r="E106" s="229" t="s">
        <v>519</v>
      </c>
      <c r="F106" s="199" t="s">
        <v>50</v>
      </c>
      <c r="G106" s="193">
        <v>0.62</v>
      </c>
      <c r="H106" s="193">
        <v>387.11</v>
      </c>
      <c r="I106" s="211">
        <f t="shared" si="6"/>
        <v>240.00820000000002</v>
      </c>
      <c r="J106" s="211">
        <f t="shared" si="7"/>
        <v>306.49047140000005</v>
      </c>
    </row>
    <row r="107" spans="1:10" ht="18.75" customHeight="1" outlineLevel="1">
      <c r="A107" s="198"/>
      <c r="B107" s="153" t="s">
        <v>132</v>
      </c>
      <c r="C107" s="233"/>
      <c r="D107" s="199"/>
      <c r="E107" s="154" t="s">
        <v>579</v>
      </c>
      <c r="F107" s="199"/>
      <c r="G107" s="193">
        <v>0</v>
      </c>
      <c r="H107" s="193"/>
      <c r="I107" s="211">
        <f t="shared" si="6"/>
        <v>0</v>
      </c>
      <c r="J107" s="211">
        <f t="shared" si="7"/>
        <v>0</v>
      </c>
    </row>
    <row r="108" spans="1:10" ht="30" customHeight="1" outlineLevel="1">
      <c r="A108" s="198"/>
      <c r="B108" s="199" t="s">
        <v>276</v>
      </c>
      <c r="C108" s="239">
        <v>92431</v>
      </c>
      <c r="D108" s="226" t="s">
        <v>1153</v>
      </c>
      <c r="E108" s="140" t="s">
        <v>552</v>
      </c>
      <c r="F108" s="199" t="s">
        <v>52</v>
      </c>
      <c r="G108" s="193">
        <v>21.17</v>
      </c>
      <c r="H108" s="193">
        <v>38.61</v>
      </c>
      <c r="I108" s="211">
        <f t="shared" si="6"/>
        <v>817.3737000000001</v>
      </c>
      <c r="J108" s="211">
        <f t="shared" si="7"/>
        <v>1043.7862149000002</v>
      </c>
    </row>
    <row r="109" spans="1:10" ht="18.75" customHeight="1" outlineLevel="1">
      <c r="A109" s="198"/>
      <c r="B109" s="199" t="s">
        <v>277</v>
      </c>
      <c r="C109" s="233">
        <v>92916</v>
      </c>
      <c r="D109" s="156" t="s">
        <v>1153</v>
      </c>
      <c r="E109" s="140" t="s">
        <v>551</v>
      </c>
      <c r="F109" s="199" t="s">
        <v>59</v>
      </c>
      <c r="G109" s="193">
        <v>18.52</v>
      </c>
      <c r="H109" s="193">
        <v>9.3800000000000008</v>
      </c>
      <c r="I109" s="211">
        <f t="shared" si="6"/>
        <v>173.7176</v>
      </c>
      <c r="J109" s="211">
        <f t="shared" si="7"/>
        <v>221.8373752</v>
      </c>
    </row>
    <row r="110" spans="1:10" ht="18.75" customHeight="1" outlineLevel="1">
      <c r="A110" s="198"/>
      <c r="B110" s="199" t="s">
        <v>278</v>
      </c>
      <c r="C110" s="233">
        <v>92917</v>
      </c>
      <c r="D110" s="156" t="s">
        <v>1153</v>
      </c>
      <c r="E110" s="140" t="s">
        <v>547</v>
      </c>
      <c r="F110" s="199" t="s">
        <v>59</v>
      </c>
      <c r="G110" s="193">
        <v>19.5</v>
      </c>
      <c r="H110" s="193">
        <v>9.15</v>
      </c>
      <c r="I110" s="211">
        <f t="shared" si="6"/>
        <v>178.42500000000001</v>
      </c>
      <c r="J110" s="211">
        <f t="shared" si="7"/>
        <v>227.848725</v>
      </c>
    </row>
    <row r="111" spans="1:10" ht="18.75" customHeight="1" outlineLevel="1">
      <c r="A111" s="198"/>
      <c r="B111" s="199" t="s">
        <v>279</v>
      </c>
      <c r="C111" s="239">
        <v>92919</v>
      </c>
      <c r="D111" s="226" t="s">
        <v>1153</v>
      </c>
      <c r="E111" s="140" t="s">
        <v>544</v>
      </c>
      <c r="F111" s="199" t="s">
        <v>59</v>
      </c>
      <c r="G111" s="193">
        <v>29.17</v>
      </c>
      <c r="H111" s="193">
        <v>7.46</v>
      </c>
      <c r="I111" s="211">
        <f t="shared" si="6"/>
        <v>217.60820000000001</v>
      </c>
      <c r="J111" s="211">
        <f t="shared" si="7"/>
        <v>277.88567140000004</v>
      </c>
    </row>
    <row r="112" spans="1:10" ht="18.75" customHeight="1" outlineLevel="1">
      <c r="A112" s="198"/>
      <c r="B112" s="199" t="s">
        <v>280</v>
      </c>
      <c r="C112" s="239">
        <v>92915</v>
      </c>
      <c r="D112" s="226" t="s">
        <v>1153</v>
      </c>
      <c r="E112" s="140" t="s">
        <v>545</v>
      </c>
      <c r="F112" s="199" t="s">
        <v>59</v>
      </c>
      <c r="G112" s="193">
        <v>25.77</v>
      </c>
      <c r="H112" s="193">
        <v>10.7</v>
      </c>
      <c r="I112" s="211">
        <f t="shared" si="6"/>
        <v>275.73899999999998</v>
      </c>
      <c r="J112" s="211">
        <f t="shared" si="7"/>
        <v>352.11870299999998</v>
      </c>
    </row>
    <row r="113" spans="1:10" ht="18.75" customHeight="1" outlineLevel="1">
      <c r="A113" s="198"/>
      <c r="B113" s="199" t="s">
        <v>281</v>
      </c>
      <c r="C113" s="199">
        <v>92720</v>
      </c>
      <c r="D113" s="156" t="s">
        <v>1153</v>
      </c>
      <c r="E113" s="229" t="s">
        <v>519</v>
      </c>
      <c r="F113" s="199" t="s">
        <v>50</v>
      </c>
      <c r="G113" s="193">
        <v>1.39</v>
      </c>
      <c r="H113" s="193">
        <v>387.11</v>
      </c>
      <c r="I113" s="211">
        <f t="shared" si="6"/>
        <v>538.0829</v>
      </c>
      <c r="J113" s="211">
        <f t="shared" si="7"/>
        <v>687.13186330000008</v>
      </c>
    </row>
    <row r="114" spans="1:10" ht="18.75" customHeight="1" outlineLevel="1">
      <c r="A114" s="198"/>
      <c r="B114" s="201"/>
      <c r="C114" s="202"/>
      <c r="D114" s="202"/>
      <c r="E114" s="202"/>
      <c r="F114" s="202"/>
      <c r="G114" s="202"/>
      <c r="H114" s="228" t="s">
        <v>129</v>
      </c>
      <c r="I114" s="243">
        <f>SUM(I88:I113)</f>
        <v>112541.69729999997</v>
      </c>
      <c r="J114" s="212">
        <f>SUM(J88:J113)</f>
        <v>143715.74745209998</v>
      </c>
    </row>
    <row r="115" spans="1:10" ht="18.75" customHeight="1">
      <c r="A115" s="198"/>
      <c r="B115" s="198"/>
      <c r="C115" s="198"/>
      <c r="D115" s="198"/>
      <c r="E115" s="163"/>
      <c r="F115" s="198"/>
      <c r="G115" s="181"/>
      <c r="H115" s="180"/>
      <c r="I115" s="149"/>
      <c r="J115" s="207"/>
    </row>
    <row r="116" spans="1:10" ht="18.75" customHeight="1">
      <c r="A116" s="198"/>
      <c r="B116" s="176">
        <v>5</v>
      </c>
      <c r="C116" s="176"/>
      <c r="D116" s="176"/>
      <c r="E116" s="161" t="s">
        <v>529</v>
      </c>
      <c r="F116" s="161"/>
      <c r="G116" s="227"/>
      <c r="H116" s="227"/>
      <c r="I116" s="161"/>
      <c r="J116" s="208"/>
    </row>
    <row r="117" spans="1:10" s="197" customFormat="1" ht="18.75" customHeight="1" outlineLevel="1">
      <c r="A117" s="198"/>
      <c r="B117" s="169" t="s">
        <v>55</v>
      </c>
      <c r="C117" s="169"/>
      <c r="D117" s="169"/>
      <c r="E117" s="159" t="s">
        <v>77</v>
      </c>
      <c r="F117" s="156"/>
      <c r="G117" s="193"/>
      <c r="H117" s="193"/>
      <c r="I117" s="211"/>
      <c r="J117" s="211"/>
    </row>
    <row r="118" spans="1:10" s="197" customFormat="1" ht="30" customHeight="1" outlineLevel="1">
      <c r="A118" s="198"/>
      <c r="B118" s="156" t="s">
        <v>282</v>
      </c>
      <c r="C118" s="156" t="s">
        <v>121</v>
      </c>
      <c r="D118" s="156" t="s">
        <v>1153</v>
      </c>
      <c r="E118" s="229" t="s">
        <v>580</v>
      </c>
      <c r="F118" s="156" t="s">
        <v>52</v>
      </c>
      <c r="G118" s="193">
        <v>6.1</v>
      </c>
      <c r="H118" s="193">
        <v>113.58</v>
      </c>
      <c r="I118" s="211">
        <f>H118*G118</f>
        <v>692.83799999999997</v>
      </c>
      <c r="J118" s="211">
        <f>I118+I118*0.277</f>
        <v>884.75412600000004</v>
      </c>
    </row>
    <row r="119" spans="1:10" s="197" customFormat="1" ht="18.75" customHeight="1" outlineLevel="1">
      <c r="A119" s="198"/>
      <c r="B119" s="169" t="s">
        <v>58</v>
      </c>
      <c r="C119" s="169"/>
      <c r="D119" s="169"/>
      <c r="E119" s="159" t="s">
        <v>78</v>
      </c>
      <c r="F119" s="156"/>
      <c r="G119" s="193">
        <v>0</v>
      </c>
      <c r="H119" s="193"/>
      <c r="I119" s="211">
        <f t="shared" ref="I119:I128" si="8">H119*G119</f>
        <v>0</v>
      </c>
      <c r="J119" s="211">
        <f t="shared" ref="J119:J128" si="9">I119+I119*0.277</f>
        <v>0</v>
      </c>
    </row>
    <row r="120" spans="1:10" s="197" customFormat="1" ht="30" customHeight="1" outlineLevel="1">
      <c r="A120" s="198"/>
      <c r="B120" s="232" t="s">
        <v>283</v>
      </c>
      <c r="C120" s="232">
        <v>87489</v>
      </c>
      <c r="D120" s="232" t="s">
        <v>1153</v>
      </c>
      <c r="E120" s="229" t="s">
        <v>581</v>
      </c>
      <c r="F120" s="232" t="s">
        <v>52</v>
      </c>
      <c r="G120" s="193">
        <v>1015.65</v>
      </c>
      <c r="H120" s="193">
        <v>37.06</v>
      </c>
      <c r="I120" s="211">
        <f t="shared" si="8"/>
        <v>37639.989000000001</v>
      </c>
      <c r="J120" s="211">
        <f t="shared" si="9"/>
        <v>48066.265953000002</v>
      </c>
    </row>
    <row r="121" spans="1:10" s="197" customFormat="1" ht="30" customHeight="1" outlineLevel="1">
      <c r="A121" s="198"/>
      <c r="B121" s="232" t="s">
        <v>284</v>
      </c>
      <c r="C121" s="232">
        <v>87519</v>
      </c>
      <c r="D121" s="232" t="s">
        <v>1153</v>
      </c>
      <c r="E121" s="229" t="s">
        <v>1121</v>
      </c>
      <c r="F121" s="232" t="s">
        <v>52</v>
      </c>
      <c r="G121" s="193">
        <v>16.86</v>
      </c>
      <c r="H121" s="193">
        <v>59.74</v>
      </c>
      <c r="I121" s="211">
        <f t="shared" si="8"/>
        <v>1007.2164</v>
      </c>
      <c r="J121" s="211">
        <f t="shared" si="9"/>
        <v>1286.2153428000001</v>
      </c>
    </row>
    <row r="122" spans="1:10" s="197" customFormat="1" ht="39.950000000000003" customHeight="1" outlineLevel="1">
      <c r="A122" s="198"/>
      <c r="B122" s="232" t="s">
        <v>582</v>
      </c>
      <c r="C122" s="232">
        <v>87491</v>
      </c>
      <c r="D122" s="232" t="s">
        <v>1153</v>
      </c>
      <c r="E122" s="229" t="s">
        <v>1122</v>
      </c>
      <c r="F122" s="232" t="s">
        <v>52</v>
      </c>
      <c r="G122" s="193">
        <v>710.21</v>
      </c>
      <c r="H122" s="193">
        <v>50.92</v>
      </c>
      <c r="I122" s="211">
        <f t="shared" si="8"/>
        <v>36163.893200000006</v>
      </c>
      <c r="J122" s="211">
        <f t="shared" si="9"/>
        <v>46181.291616400005</v>
      </c>
    </row>
    <row r="123" spans="1:10" s="197" customFormat="1" ht="30" customHeight="1" outlineLevel="1">
      <c r="A123" s="198"/>
      <c r="B123" s="156" t="s">
        <v>583</v>
      </c>
      <c r="C123" s="156">
        <v>72132</v>
      </c>
      <c r="D123" s="156" t="s">
        <v>1153</v>
      </c>
      <c r="E123" s="229" t="s">
        <v>1002</v>
      </c>
      <c r="F123" s="156" t="s">
        <v>52</v>
      </c>
      <c r="G123" s="193">
        <v>13.02</v>
      </c>
      <c r="H123" s="193">
        <v>58.84</v>
      </c>
      <c r="I123" s="211">
        <f t="shared" si="8"/>
        <v>766.09680000000003</v>
      </c>
      <c r="J123" s="211">
        <f t="shared" si="9"/>
        <v>978.30561360000002</v>
      </c>
    </row>
    <row r="124" spans="1:10" s="197" customFormat="1" ht="30" customHeight="1" outlineLevel="1">
      <c r="A124" s="198"/>
      <c r="B124" s="156" t="s">
        <v>585</v>
      </c>
      <c r="C124" s="47">
        <v>93202</v>
      </c>
      <c r="D124" s="156" t="s">
        <v>1153</v>
      </c>
      <c r="E124" s="229" t="s">
        <v>584</v>
      </c>
      <c r="F124" s="156" t="s">
        <v>61</v>
      </c>
      <c r="G124" s="193">
        <v>536.28</v>
      </c>
      <c r="H124" s="193">
        <v>16.850000000000001</v>
      </c>
      <c r="I124" s="211">
        <f t="shared" si="8"/>
        <v>9036.3180000000011</v>
      </c>
      <c r="J124" s="211">
        <f t="shared" si="9"/>
        <v>11539.378086000001</v>
      </c>
    </row>
    <row r="125" spans="1:10" s="197" customFormat="1" ht="30" customHeight="1" outlineLevel="1">
      <c r="A125" s="198"/>
      <c r="B125" s="156" t="s">
        <v>1003</v>
      </c>
      <c r="C125" s="156">
        <v>79627</v>
      </c>
      <c r="D125" s="156" t="s">
        <v>1153</v>
      </c>
      <c r="E125" s="229" t="s">
        <v>586</v>
      </c>
      <c r="F125" s="156" t="s">
        <v>52</v>
      </c>
      <c r="G125" s="193">
        <v>15.72</v>
      </c>
      <c r="H125" s="193">
        <v>699.07</v>
      </c>
      <c r="I125" s="211">
        <f t="shared" si="8"/>
        <v>10989.380400000002</v>
      </c>
      <c r="J125" s="211">
        <f t="shared" si="9"/>
        <v>14033.438770800003</v>
      </c>
    </row>
    <row r="126" spans="1:10" s="197" customFormat="1" ht="18.75" customHeight="1" outlineLevel="1">
      <c r="A126" s="198"/>
      <c r="B126" s="156" t="s">
        <v>1004</v>
      </c>
      <c r="C126" s="156" t="s">
        <v>332</v>
      </c>
      <c r="D126" s="156" t="s">
        <v>69</v>
      </c>
      <c r="E126" s="229" t="s">
        <v>1005</v>
      </c>
      <c r="F126" s="156" t="s">
        <v>52</v>
      </c>
      <c r="G126" s="193">
        <v>7.2</v>
      </c>
      <c r="H126" s="193">
        <v>85</v>
      </c>
      <c r="I126" s="211">
        <f t="shared" si="8"/>
        <v>612</v>
      </c>
      <c r="J126" s="211">
        <f t="shared" si="9"/>
        <v>781.524</v>
      </c>
    </row>
    <row r="127" spans="1:10" s="197" customFormat="1" ht="18.75" customHeight="1" outlineLevel="1">
      <c r="A127" s="198"/>
      <c r="B127" s="169" t="s">
        <v>133</v>
      </c>
      <c r="C127" s="156"/>
      <c r="D127" s="156"/>
      <c r="E127" s="159" t="s">
        <v>587</v>
      </c>
      <c r="F127" s="156"/>
      <c r="G127" s="193">
        <v>0</v>
      </c>
      <c r="H127" s="193"/>
      <c r="I127" s="211">
        <f t="shared" si="8"/>
        <v>0</v>
      </c>
      <c r="J127" s="211">
        <f t="shared" si="9"/>
        <v>0</v>
      </c>
    </row>
    <row r="128" spans="1:10" s="197" customFormat="1" ht="30" customHeight="1" outlineLevel="1">
      <c r="A128" s="198"/>
      <c r="B128" s="156" t="s">
        <v>285</v>
      </c>
      <c r="C128" s="232">
        <v>87491</v>
      </c>
      <c r="D128" s="232" t="s">
        <v>1153</v>
      </c>
      <c r="E128" s="229" t="s">
        <v>1149</v>
      </c>
      <c r="F128" s="156" t="s">
        <v>52</v>
      </c>
      <c r="G128" s="193">
        <v>41.77</v>
      </c>
      <c r="H128" s="193">
        <v>50.92</v>
      </c>
      <c r="I128" s="211">
        <f t="shared" si="8"/>
        <v>2126.9284000000002</v>
      </c>
      <c r="J128" s="211">
        <f t="shared" si="9"/>
        <v>2716.0875668000003</v>
      </c>
    </row>
    <row r="129" spans="1:10" ht="18.75" customHeight="1" outlineLevel="1">
      <c r="A129" s="198"/>
      <c r="B129" s="201"/>
      <c r="C129" s="202"/>
      <c r="D129" s="202"/>
      <c r="E129" s="202"/>
      <c r="F129" s="202"/>
      <c r="G129" s="202"/>
      <c r="H129" s="228" t="s">
        <v>129</v>
      </c>
      <c r="I129" s="211">
        <f>SUM(I118:I128)</f>
        <v>99034.660200000013</v>
      </c>
      <c r="J129" s="212">
        <f>SUM(J118:J128)</f>
        <v>126467.26107539999</v>
      </c>
    </row>
    <row r="130" spans="1:10" ht="18.75" customHeight="1">
      <c r="A130" s="198"/>
      <c r="B130" s="198"/>
      <c r="C130" s="198"/>
      <c r="D130" s="198"/>
      <c r="E130" s="163"/>
      <c r="F130" s="198"/>
      <c r="G130" s="181"/>
      <c r="H130" s="180"/>
      <c r="I130" s="149"/>
      <c r="J130" s="207"/>
    </row>
    <row r="131" spans="1:10" ht="18.75" customHeight="1">
      <c r="A131" s="198"/>
      <c r="B131" s="176">
        <v>6</v>
      </c>
      <c r="C131" s="160"/>
      <c r="D131" s="160"/>
      <c r="E131" s="161" t="s">
        <v>79</v>
      </c>
      <c r="F131" s="161"/>
      <c r="G131" s="227"/>
      <c r="H131" s="227"/>
      <c r="I131" s="161"/>
      <c r="J131" s="208"/>
    </row>
    <row r="132" spans="1:10" ht="18.75" customHeight="1" outlineLevel="1">
      <c r="A132" s="198"/>
      <c r="B132" s="153" t="s">
        <v>60</v>
      </c>
      <c r="C132" s="153"/>
      <c r="D132" s="153"/>
      <c r="E132" s="157" t="s">
        <v>89</v>
      </c>
      <c r="F132" s="157"/>
      <c r="G132" s="3"/>
      <c r="H132" s="193"/>
      <c r="I132" s="211"/>
      <c r="J132" s="211"/>
    </row>
    <row r="133" spans="1:10" ht="30" customHeight="1" outlineLevel="1">
      <c r="A133" s="198"/>
      <c r="B133" s="156" t="s">
        <v>286</v>
      </c>
      <c r="C133" s="156">
        <v>90842</v>
      </c>
      <c r="D133" s="156" t="s">
        <v>1153</v>
      </c>
      <c r="E133" s="229" t="s">
        <v>1012</v>
      </c>
      <c r="F133" s="199" t="s">
        <v>47</v>
      </c>
      <c r="G133" s="193">
        <v>10</v>
      </c>
      <c r="H133" s="193">
        <v>798.75</v>
      </c>
      <c r="I133" s="211">
        <f>H133*G133</f>
        <v>7987.5</v>
      </c>
      <c r="J133" s="211">
        <f>I133+I133*0.277</f>
        <v>10200.0375</v>
      </c>
    </row>
    <row r="134" spans="1:10" ht="30" customHeight="1" outlineLevel="1">
      <c r="A134" s="198"/>
      <c r="B134" s="156" t="s">
        <v>287</v>
      </c>
      <c r="C134" s="156">
        <v>91298</v>
      </c>
      <c r="D134" s="156" t="s">
        <v>1153</v>
      </c>
      <c r="E134" s="229" t="s">
        <v>1013</v>
      </c>
      <c r="F134" s="199" t="s">
        <v>47</v>
      </c>
      <c r="G134" s="193">
        <v>5</v>
      </c>
      <c r="H134" s="193">
        <v>715.35</v>
      </c>
      <c r="I134" s="211">
        <f t="shared" ref="I134:I183" si="10">H134*G134</f>
        <v>3576.75</v>
      </c>
      <c r="J134" s="211">
        <f t="shared" ref="J134:J183" si="11">I134+I134*0.277</f>
        <v>4567.5097500000002</v>
      </c>
    </row>
    <row r="135" spans="1:10" ht="30" customHeight="1" outlineLevel="1">
      <c r="A135" s="198"/>
      <c r="B135" s="156" t="s">
        <v>288</v>
      </c>
      <c r="C135" s="156">
        <v>90843</v>
      </c>
      <c r="D135" s="156" t="s">
        <v>1153</v>
      </c>
      <c r="E135" s="229" t="s">
        <v>1010</v>
      </c>
      <c r="F135" s="199" t="s">
        <v>47</v>
      </c>
      <c r="G135" s="193">
        <v>6</v>
      </c>
      <c r="H135" s="193">
        <v>822.31</v>
      </c>
      <c r="I135" s="211">
        <f t="shared" si="10"/>
        <v>4933.8599999999997</v>
      </c>
      <c r="J135" s="211">
        <f t="shared" si="11"/>
        <v>6300.5392199999997</v>
      </c>
    </row>
    <row r="136" spans="1:10" ht="30" customHeight="1" outlineLevel="1">
      <c r="A136" s="198"/>
      <c r="B136" s="156" t="s">
        <v>289</v>
      </c>
      <c r="C136" s="156">
        <v>90843</v>
      </c>
      <c r="D136" s="156" t="s">
        <v>1153</v>
      </c>
      <c r="E136" s="229" t="s">
        <v>1011</v>
      </c>
      <c r="F136" s="199" t="s">
        <v>47</v>
      </c>
      <c r="G136" s="193">
        <v>4</v>
      </c>
      <c r="H136" s="193">
        <v>822.31</v>
      </c>
      <c r="I136" s="211">
        <f t="shared" si="10"/>
        <v>3289.24</v>
      </c>
      <c r="J136" s="211">
        <f t="shared" si="11"/>
        <v>4200.3594800000001</v>
      </c>
    </row>
    <row r="137" spans="1:10" ht="30" customHeight="1" outlineLevel="1">
      <c r="A137" s="198"/>
      <c r="B137" s="156" t="s">
        <v>290</v>
      </c>
      <c r="C137" s="156">
        <v>90843</v>
      </c>
      <c r="D137" s="156" t="s">
        <v>1153</v>
      </c>
      <c r="E137" s="229" t="s">
        <v>1014</v>
      </c>
      <c r="F137" s="199" t="s">
        <v>47</v>
      </c>
      <c r="G137" s="193">
        <v>10</v>
      </c>
      <c r="H137" s="193">
        <v>822.31</v>
      </c>
      <c r="I137" s="211">
        <f t="shared" si="10"/>
        <v>8223.0999999999985</v>
      </c>
      <c r="J137" s="211">
        <f t="shared" si="11"/>
        <v>10500.898699999998</v>
      </c>
    </row>
    <row r="138" spans="1:10" ht="30" customHeight="1" outlineLevel="1">
      <c r="A138" s="198"/>
      <c r="B138" s="156" t="s">
        <v>291</v>
      </c>
      <c r="C138" s="156">
        <v>91324</v>
      </c>
      <c r="D138" s="156" t="s">
        <v>1153</v>
      </c>
      <c r="E138" s="229" t="s">
        <v>1156</v>
      </c>
      <c r="F138" s="199" t="s">
        <v>47</v>
      </c>
      <c r="G138" s="193">
        <v>8</v>
      </c>
      <c r="H138" s="193">
        <v>618.6</v>
      </c>
      <c r="I138" s="211">
        <f t="shared" si="10"/>
        <v>4948.8</v>
      </c>
      <c r="J138" s="211">
        <f t="shared" si="11"/>
        <v>6319.6176000000005</v>
      </c>
    </row>
    <row r="139" spans="1:10" ht="18.75" customHeight="1" outlineLevel="1">
      <c r="A139" s="198"/>
      <c r="B139" s="153" t="s">
        <v>80</v>
      </c>
      <c r="C139" s="156"/>
      <c r="D139" s="156"/>
      <c r="E139" s="159" t="s">
        <v>112</v>
      </c>
      <c r="F139" s="156"/>
      <c r="G139" s="193">
        <v>0</v>
      </c>
      <c r="H139" s="193"/>
      <c r="I139" s="211">
        <f t="shared" si="10"/>
        <v>0</v>
      </c>
      <c r="J139" s="211">
        <f t="shared" si="11"/>
        <v>0</v>
      </c>
    </row>
    <row r="140" spans="1:10" ht="18.75" customHeight="1" outlineLevel="1">
      <c r="A140" s="198"/>
      <c r="B140" s="156" t="s">
        <v>292</v>
      </c>
      <c r="C140" s="226" t="s">
        <v>176</v>
      </c>
      <c r="D140" s="226" t="s">
        <v>1153</v>
      </c>
      <c r="E140" s="229" t="s">
        <v>589</v>
      </c>
      <c r="F140" s="199" t="s">
        <v>47</v>
      </c>
      <c r="G140" s="193">
        <v>8</v>
      </c>
      <c r="H140" s="193">
        <v>31.15</v>
      </c>
      <c r="I140" s="211">
        <f t="shared" si="10"/>
        <v>249.2</v>
      </c>
      <c r="J140" s="211">
        <f t="shared" si="11"/>
        <v>318.22839999999997</v>
      </c>
    </row>
    <row r="141" spans="1:10" ht="30" customHeight="1" outlineLevel="1">
      <c r="A141" s="198"/>
      <c r="B141" s="156" t="s">
        <v>293</v>
      </c>
      <c r="C141" s="156"/>
      <c r="D141" s="156" t="s">
        <v>510</v>
      </c>
      <c r="E141" s="229" t="s">
        <v>1016</v>
      </c>
      <c r="F141" s="199" t="s">
        <v>61</v>
      </c>
      <c r="G141" s="193">
        <v>8.4</v>
      </c>
      <c r="H141" s="193">
        <v>120</v>
      </c>
      <c r="I141" s="211">
        <f t="shared" si="10"/>
        <v>1008</v>
      </c>
      <c r="J141" s="211">
        <f t="shared" si="11"/>
        <v>1287.2159999999999</v>
      </c>
    </row>
    <row r="142" spans="1:10" ht="30" customHeight="1" outlineLevel="1">
      <c r="A142" s="198"/>
      <c r="B142" s="156" t="s">
        <v>294</v>
      </c>
      <c r="C142" s="156"/>
      <c r="D142" s="156" t="s">
        <v>510</v>
      </c>
      <c r="E142" s="229" t="s">
        <v>588</v>
      </c>
      <c r="F142" s="199" t="s">
        <v>52</v>
      </c>
      <c r="G142" s="193">
        <v>19.2</v>
      </c>
      <c r="H142" s="193">
        <v>200</v>
      </c>
      <c r="I142" s="211">
        <f t="shared" si="10"/>
        <v>3840</v>
      </c>
      <c r="J142" s="211">
        <f t="shared" si="11"/>
        <v>4903.68</v>
      </c>
    </row>
    <row r="143" spans="1:10" ht="18.75" customHeight="1" outlineLevel="1">
      <c r="A143" s="198"/>
      <c r="B143" s="153" t="s">
        <v>92</v>
      </c>
      <c r="C143" s="156"/>
      <c r="D143" s="156"/>
      <c r="E143" s="159" t="s">
        <v>590</v>
      </c>
      <c r="F143" s="156"/>
      <c r="G143" s="193">
        <v>0</v>
      </c>
      <c r="H143" s="193"/>
      <c r="I143" s="211">
        <f t="shared" si="10"/>
        <v>0</v>
      </c>
      <c r="J143" s="211">
        <f t="shared" si="11"/>
        <v>0</v>
      </c>
    </row>
    <row r="144" spans="1:10" ht="30" customHeight="1" outlineLevel="1">
      <c r="A144" s="198"/>
      <c r="B144" s="156" t="s">
        <v>295</v>
      </c>
      <c r="C144" s="156"/>
      <c r="D144" s="156" t="s">
        <v>510</v>
      </c>
      <c r="E144" s="229" t="s">
        <v>1075</v>
      </c>
      <c r="F144" s="156" t="s">
        <v>52</v>
      </c>
      <c r="G144" s="193">
        <v>2.1</v>
      </c>
      <c r="H144" s="193">
        <v>1050</v>
      </c>
      <c r="I144" s="211">
        <f t="shared" si="10"/>
        <v>2205</v>
      </c>
      <c r="J144" s="211">
        <f t="shared" si="11"/>
        <v>2815.7849999999999</v>
      </c>
    </row>
    <row r="145" spans="1:10" ht="30" customHeight="1" outlineLevel="1">
      <c r="A145" s="198"/>
      <c r="B145" s="156" t="s">
        <v>296</v>
      </c>
      <c r="C145" s="156"/>
      <c r="D145" s="156" t="s">
        <v>510</v>
      </c>
      <c r="E145" s="229" t="s">
        <v>1076</v>
      </c>
      <c r="F145" s="156" t="s">
        <v>52</v>
      </c>
      <c r="G145" s="193">
        <v>1.68</v>
      </c>
      <c r="H145" s="193">
        <v>1050</v>
      </c>
      <c r="I145" s="211">
        <f t="shared" si="10"/>
        <v>1764</v>
      </c>
      <c r="J145" s="211">
        <f t="shared" si="11"/>
        <v>2252.6280000000002</v>
      </c>
    </row>
    <row r="146" spans="1:10" ht="30" customHeight="1" outlineLevel="1">
      <c r="A146" s="198"/>
      <c r="B146" s="156" t="s">
        <v>297</v>
      </c>
      <c r="C146" s="156"/>
      <c r="D146" s="156" t="s">
        <v>510</v>
      </c>
      <c r="E146" s="229" t="s">
        <v>1019</v>
      </c>
      <c r="F146" s="156" t="s">
        <v>52</v>
      </c>
      <c r="G146" s="193">
        <v>6.72</v>
      </c>
      <c r="H146" s="193">
        <v>1050</v>
      </c>
      <c r="I146" s="211">
        <f t="shared" si="10"/>
        <v>7056</v>
      </c>
      <c r="J146" s="211">
        <f t="shared" si="11"/>
        <v>9010.5120000000006</v>
      </c>
    </row>
    <row r="147" spans="1:10" ht="30" customHeight="1" outlineLevel="1">
      <c r="A147" s="198"/>
      <c r="B147" s="156" t="s">
        <v>298</v>
      </c>
      <c r="C147" s="156">
        <v>68050</v>
      </c>
      <c r="D147" s="156" t="s">
        <v>1153</v>
      </c>
      <c r="E147" s="229" t="s">
        <v>1009</v>
      </c>
      <c r="F147" s="156" t="s">
        <v>52</v>
      </c>
      <c r="G147" s="193">
        <v>143.1</v>
      </c>
      <c r="H147" s="193">
        <v>487.55</v>
      </c>
      <c r="I147" s="211">
        <f t="shared" si="10"/>
        <v>69768.404999999999</v>
      </c>
      <c r="J147" s="211">
        <f t="shared" si="11"/>
        <v>89094.253185000009</v>
      </c>
    </row>
    <row r="148" spans="1:10" ht="30" customHeight="1" outlineLevel="1">
      <c r="A148" s="198"/>
      <c r="B148" s="156" t="s">
        <v>299</v>
      </c>
      <c r="C148" s="156">
        <v>68050</v>
      </c>
      <c r="D148" s="156" t="s">
        <v>1153</v>
      </c>
      <c r="E148" s="229" t="s">
        <v>1018</v>
      </c>
      <c r="F148" s="156" t="s">
        <v>52</v>
      </c>
      <c r="G148" s="193">
        <v>5.04</v>
      </c>
      <c r="H148" s="193">
        <v>487.55</v>
      </c>
      <c r="I148" s="211">
        <f t="shared" si="10"/>
        <v>2457.252</v>
      </c>
      <c r="J148" s="211">
        <f t="shared" si="11"/>
        <v>3137.9108040000001</v>
      </c>
    </row>
    <row r="149" spans="1:10" ht="30" customHeight="1" outlineLevel="1">
      <c r="A149" s="198"/>
      <c r="B149" s="156" t="s">
        <v>300</v>
      </c>
      <c r="C149" s="156">
        <v>91341</v>
      </c>
      <c r="D149" s="156" t="s">
        <v>1153</v>
      </c>
      <c r="E149" s="229" t="s">
        <v>591</v>
      </c>
      <c r="F149" s="156" t="s">
        <v>52</v>
      </c>
      <c r="G149" s="193">
        <v>4.4400000000000004</v>
      </c>
      <c r="H149" s="193">
        <v>631.04999999999995</v>
      </c>
      <c r="I149" s="211">
        <f t="shared" si="10"/>
        <v>2801.8620000000001</v>
      </c>
      <c r="J149" s="211">
        <f t="shared" si="11"/>
        <v>3577.977774</v>
      </c>
    </row>
    <row r="150" spans="1:10" ht="30" customHeight="1" outlineLevel="1">
      <c r="A150" s="198"/>
      <c r="B150" s="156" t="s">
        <v>301</v>
      </c>
      <c r="C150" s="156">
        <v>91341</v>
      </c>
      <c r="D150" s="156" t="s">
        <v>1153</v>
      </c>
      <c r="E150" s="229" t="s">
        <v>592</v>
      </c>
      <c r="F150" s="156" t="s">
        <v>52</v>
      </c>
      <c r="G150" s="193">
        <v>5.25</v>
      </c>
      <c r="H150" s="193">
        <v>631.04999999999995</v>
      </c>
      <c r="I150" s="211">
        <f t="shared" si="10"/>
        <v>3313.0124999999998</v>
      </c>
      <c r="J150" s="211">
        <f t="shared" si="11"/>
        <v>4230.7169624999997</v>
      </c>
    </row>
    <row r="151" spans="1:10" ht="18.75" customHeight="1" outlineLevel="1">
      <c r="A151" s="198"/>
      <c r="B151" s="153" t="s">
        <v>93</v>
      </c>
      <c r="C151" s="153"/>
      <c r="D151" s="153"/>
      <c r="E151" s="157" t="s">
        <v>593</v>
      </c>
      <c r="F151" s="157"/>
      <c r="G151" s="193">
        <v>0</v>
      </c>
      <c r="H151" s="193"/>
      <c r="I151" s="211">
        <f t="shared" si="10"/>
        <v>0</v>
      </c>
      <c r="J151" s="211">
        <f t="shared" si="11"/>
        <v>0</v>
      </c>
    </row>
    <row r="152" spans="1:10" ht="30" customHeight="1" outlineLevel="1">
      <c r="A152" s="198"/>
      <c r="B152" s="156" t="s">
        <v>302</v>
      </c>
      <c r="C152" s="156" t="s">
        <v>115</v>
      </c>
      <c r="D152" s="156" t="s">
        <v>1153</v>
      </c>
      <c r="E152" s="229" t="s">
        <v>594</v>
      </c>
      <c r="F152" s="199" t="s">
        <v>47</v>
      </c>
      <c r="G152" s="193">
        <v>1</v>
      </c>
      <c r="H152" s="193">
        <v>2112.89</v>
      </c>
      <c r="I152" s="211">
        <f t="shared" si="10"/>
        <v>2112.89</v>
      </c>
      <c r="J152" s="211">
        <f t="shared" si="11"/>
        <v>2698.1605300000001</v>
      </c>
    </row>
    <row r="153" spans="1:10" ht="30" customHeight="1" outlineLevel="1">
      <c r="A153" s="198"/>
      <c r="B153" s="156" t="s">
        <v>303</v>
      </c>
      <c r="C153" s="156" t="s">
        <v>115</v>
      </c>
      <c r="D153" s="156" t="s">
        <v>1153</v>
      </c>
      <c r="E153" s="229" t="s">
        <v>595</v>
      </c>
      <c r="F153" s="199" t="s">
        <v>47</v>
      </c>
      <c r="G153" s="193">
        <v>1</v>
      </c>
      <c r="H153" s="193">
        <v>2112.89</v>
      </c>
      <c r="I153" s="211">
        <f t="shared" si="10"/>
        <v>2112.89</v>
      </c>
      <c r="J153" s="211">
        <f t="shared" si="11"/>
        <v>2698.1605300000001</v>
      </c>
    </row>
    <row r="154" spans="1:10" ht="18.75" customHeight="1" outlineLevel="1">
      <c r="A154" s="198"/>
      <c r="B154" s="156" t="s">
        <v>304</v>
      </c>
      <c r="C154" s="156">
        <v>72120</v>
      </c>
      <c r="D154" s="156" t="s">
        <v>1153</v>
      </c>
      <c r="E154" s="229" t="s">
        <v>1017</v>
      </c>
      <c r="F154" s="199" t="s">
        <v>52</v>
      </c>
      <c r="G154" s="193">
        <v>3.53</v>
      </c>
      <c r="H154" s="193">
        <v>200.25</v>
      </c>
      <c r="I154" s="211">
        <f t="shared" si="10"/>
        <v>706.88249999999994</v>
      </c>
      <c r="J154" s="211">
        <f t="shared" si="11"/>
        <v>902.68895249999991</v>
      </c>
    </row>
    <row r="155" spans="1:10" ht="18.75" customHeight="1" outlineLevel="1">
      <c r="A155" s="198"/>
      <c r="B155" s="153" t="s">
        <v>19</v>
      </c>
      <c r="C155" s="153"/>
      <c r="D155" s="153"/>
      <c r="E155" s="157" t="s">
        <v>596</v>
      </c>
      <c r="F155" s="157"/>
      <c r="G155" s="193">
        <v>0</v>
      </c>
      <c r="H155" s="193"/>
      <c r="I155" s="211">
        <f t="shared" si="10"/>
        <v>0</v>
      </c>
      <c r="J155" s="211">
        <f t="shared" si="11"/>
        <v>0</v>
      </c>
    </row>
    <row r="156" spans="1:10" ht="30" customHeight="1" outlineLevel="1">
      <c r="A156" s="198"/>
      <c r="B156" s="156" t="s">
        <v>305</v>
      </c>
      <c r="C156" s="156">
        <v>94582</v>
      </c>
      <c r="D156" s="156" t="s">
        <v>1153</v>
      </c>
      <c r="E156" s="229" t="s">
        <v>597</v>
      </c>
      <c r="F156" s="156" t="s">
        <v>52</v>
      </c>
      <c r="G156" s="193">
        <v>1.75</v>
      </c>
      <c r="H156" s="193">
        <v>542.33000000000004</v>
      </c>
      <c r="I156" s="211">
        <f t="shared" si="10"/>
        <v>949.0775000000001</v>
      </c>
      <c r="J156" s="211">
        <f t="shared" si="11"/>
        <v>1211.9719675000001</v>
      </c>
    </row>
    <row r="157" spans="1:10" ht="30" customHeight="1" outlineLevel="1">
      <c r="A157" s="198"/>
      <c r="B157" s="156" t="s">
        <v>306</v>
      </c>
      <c r="C157" s="156">
        <v>94582</v>
      </c>
      <c r="D157" s="156" t="s">
        <v>1153</v>
      </c>
      <c r="E157" s="229" t="s">
        <v>598</v>
      </c>
      <c r="F157" s="156" t="s">
        <v>52</v>
      </c>
      <c r="G157" s="193">
        <v>1.6</v>
      </c>
      <c r="H157" s="193">
        <v>542.33000000000004</v>
      </c>
      <c r="I157" s="211">
        <f t="shared" si="10"/>
        <v>867.72800000000007</v>
      </c>
      <c r="J157" s="211">
        <f t="shared" si="11"/>
        <v>1108.0886560000001</v>
      </c>
    </row>
    <row r="158" spans="1:10" ht="18.75" customHeight="1" outlineLevel="1">
      <c r="A158" s="198"/>
      <c r="B158" s="156" t="s">
        <v>307</v>
      </c>
      <c r="C158" s="156">
        <v>85010</v>
      </c>
      <c r="D158" s="156" t="s">
        <v>1153</v>
      </c>
      <c r="E158" s="229" t="s">
        <v>1006</v>
      </c>
      <c r="F158" s="156" t="s">
        <v>52</v>
      </c>
      <c r="G158" s="193">
        <v>3.22</v>
      </c>
      <c r="H158" s="193">
        <v>601</v>
      </c>
      <c r="I158" s="211">
        <f t="shared" si="10"/>
        <v>1935.22</v>
      </c>
      <c r="J158" s="211">
        <f t="shared" si="11"/>
        <v>2471.27594</v>
      </c>
    </row>
    <row r="159" spans="1:10" ht="30" customHeight="1" outlineLevel="1">
      <c r="A159" s="198"/>
      <c r="B159" s="156" t="s">
        <v>308</v>
      </c>
      <c r="C159" s="156">
        <v>94582</v>
      </c>
      <c r="D159" s="156" t="s">
        <v>1153</v>
      </c>
      <c r="E159" s="229" t="s">
        <v>599</v>
      </c>
      <c r="F159" s="156" t="s">
        <v>52</v>
      </c>
      <c r="G159" s="193">
        <v>2.0299999999999998</v>
      </c>
      <c r="H159" s="193">
        <v>542.33000000000004</v>
      </c>
      <c r="I159" s="211">
        <f t="shared" si="10"/>
        <v>1100.9299000000001</v>
      </c>
      <c r="J159" s="211">
        <f t="shared" si="11"/>
        <v>1405.8874823000001</v>
      </c>
    </row>
    <row r="160" spans="1:10" ht="18.75" customHeight="1" outlineLevel="1">
      <c r="A160" s="198"/>
      <c r="B160" s="156" t="s">
        <v>309</v>
      </c>
      <c r="C160" s="156">
        <v>85010</v>
      </c>
      <c r="D160" s="156" t="s">
        <v>1153</v>
      </c>
      <c r="E160" s="229" t="s">
        <v>600</v>
      </c>
      <c r="F160" s="156" t="s">
        <v>52</v>
      </c>
      <c r="G160" s="193">
        <v>2.16</v>
      </c>
      <c r="H160" s="193">
        <v>601</v>
      </c>
      <c r="I160" s="211">
        <f t="shared" si="10"/>
        <v>1298.1600000000001</v>
      </c>
      <c r="J160" s="211">
        <f t="shared" si="11"/>
        <v>1657.7503200000001</v>
      </c>
    </row>
    <row r="161" spans="1:10" ht="30" customHeight="1" outlineLevel="1">
      <c r="A161" s="198"/>
      <c r="B161" s="156" t="s">
        <v>310</v>
      </c>
      <c r="C161" s="156">
        <v>94569</v>
      </c>
      <c r="D161" s="156" t="s">
        <v>1153</v>
      </c>
      <c r="E161" s="229" t="s">
        <v>601</v>
      </c>
      <c r="F161" s="156" t="s">
        <v>52</v>
      </c>
      <c r="G161" s="193">
        <v>2.1</v>
      </c>
      <c r="H161" s="193">
        <v>815.65</v>
      </c>
      <c r="I161" s="211">
        <f t="shared" si="10"/>
        <v>1712.865</v>
      </c>
      <c r="J161" s="211">
        <f t="shared" si="11"/>
        <v>2187.3286050000002</v>
      </c>
    </row>
    <row r="162" spans="1:10" ht="30" customHeight="1" outlineLevel="1">
      <c r="A162" s="198"/>
      <c r="B162" s="156" t="s">
        <v>311</v>
      </c>
      <c r="C162" s="156">
        <v>94569</v>
      </c>
      <c r="D162" s="156" t="s">
        <v>1153</v>
      </c>
      <c r="E162" s="229" t="s">
        <v>602</v>
      </c>
      <c r="F162" s="156" t="s">
        <v>52</v>
      </c>
      <c r="G162" s="193">
        <v>12.6</v>
      </c>
      <c r="H162" s="193">
        <v>815.65</v>
      </c>
      <c r="I162" s="211">
        <f t="shared" si="10"/>
        <v>10277.189999999999</v>
      </c>
      <c r="J162" s="211">
        <f t="shared" si="11"/>
        <v>13123.971629999998</v>
      </c>
    </row>
    <row r="163" spans="1:10" ht="30" customHeight="1" outlineLevel="1">
      <c r="A163" s="198"/>
      <c r="B163" s="156" t="s">
        <v>312</v>
      </c>
      <c r="C163" s="156">
        <v>94569</v>
      </c>
      <c r="D163" s="156" t="s">
        <v>1153</v>
      </c>
      <c r="E163" s="229" t="s">
        <v>603</v>
      </c>
      <c r="F163" s="156" t="s">
        <v>52</v>
      </c>
      <c r="G163" s="193">
        <v>6.3</v>
      </c>
      <c r="H163" s="193">
        <v>815.65</v>
      </c>
      <c r="I163" s="211">
        <f t="shared" si="10"/>
        <v>5138.5949999999993</v>
      </c>
      <c r="J163" s="211">
        <f t="shared" si="11"/>
        <v>6561.9858149999991</v>
      </c>
    </row>
    <row r="164" spans="1:10" ht="30" customHeight="1" outlineLevel="1">
      <c r="A164" s="198"/>
      <c r="B164" s="156" t="s">
        <v>313</v>
      </c>
      <c r="C164" s="156">
        <v>94569</v>
      </c>
      <c r="D164" s="156" t="s">
        <v>1153</v>
      </c>
      <c r="E164" s="229" t="s">
        <v>604</v>
      </c>
      <c r="F164" s="156" t="s">
        <v>52</v>
      </c>
      <c r="G164" s="193">
        <v>18.899999999999999</v>
      </c>
      <c r="H164" s="193">
        <v>815.65</v>
      </c>
      <c r="I164" s="211">
        <f t="shared" si="10"/>
        <v>15415.784999999998</v>
      </c>
      <c r="J164" s="211">
        <f t="shared" si="11"/>
        <v>19685.957445</v>
      </c>
    </row>
    <row r="165" spans="1:10" ht="30" customHeight="1" outlineLevel="1">
      <c r="A165" s="198"/>
      <c r="B165" s="156" t="s">
        <v>314</v>
      </c>
      <c r="C165" s="156">
        <v>94569</v>
      </c>
      <c r="D165" s="156" t="s">
        <v>1153</v>
      </c>
      <c r="E165" s="229" t="s">
        <v>605</v>
      </c>
      <c r="F165" s="156" t="s">
        <v>52</v>
      </c>
      <c r="G165" s="193">
        <v>2.1</v>
      </c>
      <c r="H165" s="193">
        <v>815.65</v>
      </c>
      <c r="I165" s="211">
        <f t="shared" si="10"/>
        <v>1712.865</v>
      </c>
      <c r="J165" s="211">
        <f t="shared" si="11"/>
        <v>2187.3286050000002</v>
      </c>
    </row>
    <row r="166" spans="1:10" ht="30" customHeight="1" outlineLevel="1">
      <c r="A166" s="198"/>
      <c r="B166" s="156" t="s">
        <v>315</v>
      </c>
      <c r="C166" s="156">
        <v>94569</v>
      </c>
      <c r="D166" s="156" t="s">
        <v>1153</v>
      </c>
      <c r="E166" s="229" t="s">
        <v>606</v>
      </c>
      <c r="F166" s="156" t="s">
        <v>52</v>
      </c>
      <c r="G166" s="193">
        <v>6.3</v>
      </c>
      <c r="H166" s="193">
        <v>815.65</v>
      </c>
      <c r="I166" s="211">
        <f t="shared" si="10"/>
        <v>5138.5949999999993</v>
      </c>
      <c r="J166" s="211">
        <f t="shared" si="11"/>
        <v>6561.9858149999991</v>
      </c>
    </row>
    <row r="167" spans="1:10" ht="30" customHeight="1" outlineLevel="1">
      <c r="A167" s="198"/>
      <c r="B167" s="156" t="s">
        <v>316</v>
      </c>
      <c r="C167" s="156">
        <v>94569</v>
      </c>
      <c r="D167" s="156" t="s">
        <v>1153</v>
      </c>
      <c r="E167" s="229" t="s">
        <v>607</v>
      </c>
      <c r="F167" s="156" t="s">
        <v>52</v>
      </c>
      <c r="G167" s="193">
        <v>8.4</v>
      </c>
      <c r="H167" s="193">
        <v>815.65</v>
      </c>
      <c r="I167" s="211">
        <f t="shared" si="10"/>
        <v>6851.46</v>
      </c>
      <c r="J167" s="211">
        <f t="shared" si="11"/>
        <v>8749.3144200000006</v>
      </c>
    </row>
    <row r="168" spans="1:10" ht="30" customHeight="1" outlineLevel="1">
      <c r="A168" s="198"/>
      <c r="B168" s="156" t="s">
        <v>317</v>
      </c>
      <c r="C168" s="156">
        <v>94569</v>
      </c>
      <c r="D168" s="156" t="s">
        <v>1153</v>
      </c>
      <c r="E168" s="229" t="s">
        <v>608</v>
      </c>
      <c r="F168" s="156" t="s">
        <v>52</v>
      </c>
      <c r="G168" s="193">
        <v>12.6</v>
      </c>
      <c r="H168" s="193">
        <v>815.65</v>
      </c>
      <c r="I168" s="211">
        <f t="shared" si="10"/>
        <v>10277.189999999999</v>
      </c>
      <c r="J168" s="211">
        <f t="shared" si="11"/>
        <v>13123.971629999998</v>
      </c>
    </row>
    <row r="169" spans="1:10" ht="30" customHeight="1" outlineLevel="1">
      <c r="A169" s="198"/>
      <c r="B169" s="156" t="s">
        <v>318</v>
      </c>
      <c r="C169" s="156">
        <v>94569</v>
      </c>
      <c r="D169" s="156" t="s">
        <v>1153</v>
      </c>
      <c r="E169" s="229" t="s">
        <v>609</v>
      </c>
      <c r="F169" s="156" t="s">
        <v>52</v>
      </c>
      <c r="G169" s="193">
        <v>33.6</v>
      </c>
      <c r="H169" s="193">
        <v>815.65</v>
      </c>
      <c r="I169" s="211">
        <f t="shared" si="10"/>
        <v>27405.84</v>
      </c>
      <c r="J169" s="211">
        <f t="shared" si="11"/>
        <v>34997.257680000002</v>
      </c>
    </row>
    <row r="170" spans="1:10" ht="30" customHeight="1" outlineLevel="1">
      <c r="A170" s="198"/>
      <c r="B170" s="156" t="s">
        <v>319</v>
      </c>
      <c r="C170" s="156">
        <v>94569</v>
      </c>
      <c r="D170" s="156" t="s">
        <v>1153</v>
      </c>
      <c r="E170" s="229" t="s">
        <v>610</v>
      </c>
      <c r="F170" s="156" t="s">
        <v>52</v>
      </c>
      <c r="G170" s="193">
        <v>16.8</v>
      </c>
      <c r="H170" s="193">
        <v>815.65</v>
      </c>
      <c r="I170" s="211">
        <f t="shared" si="10"/>
        <v>13702.92</v>
      </c>
      <c r="J170" s="211">
        <f t="shared" si="11"/>
        <v>17498.628840000001</v>
      </c>
    </row>
    <row r="171" spans="1:10" ht="20.100000000000001" customHeight="1" outlineLevel="1">
      <c r="A171" s="198"/>
      <c r="B171" s="156" t="s">
        <v>320</v>
      </c>
      <c r="C171" s="156">
        <v>85010</v>
      </c>
      <c r="D171" s="156" t="s">
        <v>1153</v>
      </c>
      <c r="E171" s="229" t="s">
        <v>1007</v>
      </c>
      <c r="F171" s="156" t="s">
        <v>52</v>
      </c>
      <c r="G171" s="193">
        <v>5.44</v>
      </c>
      <c r="H171" s="193">
        <v>601</v>
      </c>
      <c r="I171" s="211">
        <f t="shared" si="10"/>
        <v>3269.44</v>
      </c>
      <c r="J171" s="211">
        <f t="shared" si="11"/>
        <v>4175.0748800000001</v>
      </c>
    </row>
    <row r="172" spans="1:10" ht="18.75" customHeight="1" outlineLevel="1">
      <c r="A172" s="198"/>
      <c r="B172" s="156" t="s">
        <v>321</v>
      </c>
      <c r="C172" s="156"/>
      <c r="D172" s="156" t="s">
        <v>510</v>
      </c>
      <c r="E172" s="229" t="s">
        <v>611</v>
      </c>
      <c r="F172" s="156" t="s">
        <v>52</v>
      </c>
      <c r="G172" s="193">
        <v>19.38</v>
      </c>
      <c r="H172" s="193">
        <v>6.3</v>
      </c>
      <c r="I172" s="211">
        <f t="shared" si="10"/>
        <v>122.09399999999999</v>
      </c>
      <c r="J172" s="211">
        <f t="shared" si="11"/>
        <v>155.91403800000001</v>
      </c>
    </row>
    <row r="173" spans="1:10" ht="18.75" customHeight="1" outlineLevel="1">
      <c r="A173" s="198"/>
      <c r="B173" s="153" t="s">
        <v>100</v>
      </c>
      <c r="C173" s="169"/>
      <c r="D173" s="169"/>
      <c r="E173" s="159" t="s">
        <v>20</v>
      </c>
      <c r="F173" s="156"/>
      <c r="G173" s="193">
        <v>0</v>
      </c>
      <c r="H173" s="193"/>
      <c r="I173" s="211">
        <f t="shared" si="10"/>
        <v>0</v>
      </c>
      <c r="J173" s="211">
        <f t="shared" si="11"/>
        <v>0</v>
      </c>
    </row>
    <row r="174" spans="1:10" ht="18.75" customHeight="1" outlineLevel="1">
      <c r="A174" s="198"/>
      <c r="B174" s="156" t="s">
        <v>322</v>
      </c>
      <c r="C174" s="156">
        <v>72118</v>
      </c>
      <c r="D174" s="156" t="s">
        <v>1153</v>
      </c>
      <c r="E174" s="229" t="s">
        <v>1008</v>
      </c>
      <c r="F174" s="156" t="s">
        <v>52</v>
      </c>
      <c r="G174" s="193">
        <v>16.2</v>
      </c>
      <c r="H174" s="193">
        <v>128.80000000000001</v>
      </c>
      <c r="I174" s="211">
        <f t="shared" si="10"/>
        <v>2086.56</v>
      </c>
      <c r="J174" s="211">
        <f t="shared" si="11"/>
        <v>2664.53712</v>
      </c>
    </row>
    <row r="175" spans="1:10" ht="18.75" customHeight="1" outlineLevel="1">
      <c r="A175" s="198"/>
      <c r="B175" s="156" t="s">
        <v>323</v>
      </c>
      <c r="C175" s="156">
        <v>72118</v>
      </c>
      <c r="D175" s="156" t="s">
        <v>1153</v>
      </c>
      <c r="E175" s="229" t="s">
        <v>1015</v>
      </c>
      <c r="F175" s="156" t="s">
        <v>52</v>
      </c>
      <c r="G175" s="193">
        <v>2.1800000000000002</v>
      </c>
      <c r="H175" s="193">
        <v>128.80000000000001</v>
      </c>
      <c r="I175" s="211">
        <f t="shared" si="10"/>
        <v>280.78400000000005</v>
      </c>
      <c r="J175" s="211">
        <f t="shared" si="11"/>
        <v>358.56116800000007</v>
      </c>
    </row>
    <row r="176" spans="1:10" ht="18.75" customHeight="1" outlineLevel="1">
      <c r="A176" s="198"/>
      <c r="B176" s="156" t="s">
        <v>324</v>
      </c>
      <c r="C176" s="230">
        <v>72120</v>
      </c>
      <c r="D176" s="156" t="s">
        <v>1153</v>
      </c>
      <c r="E176" s="229" t="s">
        <v>612</v>
      </c>
      <c r="F176" s="156" t="s">
        <v>52</v>
      </c>
      <c r="G176" s="193">
        <v>7.2</v>
      </c>
      <c r="H176" s="193">
        <v>200.25</v>
      </c>
      <c r="I176" s="211">
        <f t="shared" si="10"/>
        <v>1441.8</v>
      </c>
      <c r="J176" s="211">
        <f t="shared" si="11"/>
        <v>1841.1786</v>
      </c>
    </row>
    <row r="177" spans="1:10" ht="18.75" customHeight="1" outlineLevel="1">
      <c r="A177" s="198"/>
      <c r="B177" s="156" t="s">
        <v>325</v>
      </c>
      <c r="C177" s="230">
        <v>72120</v>
      </c>
      <c r="D177" s="156" t="s">
        <v>1153</v>
      </c>
      <c r="E177" s="229" t="s">
        <v>613</v>
      </c>
      <c r="F177" s="156" t="s">
        <v>52</v>
      </c>
      <c r="G177" s="193">
        <v>3.57</v>
      </c>
      <c r="H177" s="193">
        <v>200.25</v>
      </c>
      <c r="I177" s="211">
        <f t="shared" si="10"/>
        <v>714.89249999999993</v>
      </c>
      <c r="J177" s="211">
        <f t="shared" si="11"/>
        <v>912.91772249999985</v>
      </c>
    </row>
    <row r="178" spans="1:10" ht="18.75" customHeight="1" outlineLevel="1">
      <c r="A178" s="198"/>
      <c r="B178" s="156" t="s">
        <v>326</v>
      </c>
      <c r="C178" s="156">
        <v>85005</v>
      </c>
      <c r="D178" s="156" t="s">
        <v>1153</v>
      </c>
      <c r="E178" s="229" t="s">
        <v>614</v>
      </c>
      <c r="F178" s="156" t="s">
        <v>52</v>
      </c>
      <c r="G178" s="193">
        <v>16.899999999999999</v>
      </c>
      <c r="H178" s="193">
        <v>329.22</v>
      </c>
      <c r="I178" s="211">
        <f t="shared" si="10"/>
        <v>5563.8180000000002</v>
      </c>
      <c r="J178" s="211">
        <f t="shared" si="11"/>
        <v>7104.9955860000009</v>
      </c>
    </row>
    <row r="179" spans="1:10" ht="18.75" customHeight="1" outlineLevel="1">
      <c r="A179" s="198"/>
      <c r="B179" s="153" t="s">
        <v>210</v>
      </c>
      <c r="C179" s="156"/>
      <c r="D179" s="156"/>
      <c r="E179" s="159" t="s">
        <v>615</v>
      </c>
      <c r="F179" s="156"/>
      <c r="G179" s="193">
        <v>0</v>
      </c>
      <c r="H179" s="193"/>
      <c r="I179" s="211">
        <f t="shared" si="10"/>
        <v>0</v>
      </c>
      <c r="J179" s="211">
        <f t="shared" si="11"/>
        <v>0</v>
      </c>
    </row>
    <row r="180" spans="1:10" ht="30" customHeight="1" outlineLevel="1">
      <c r="A180" s="198"/>
      <c r="B180" s="156" t="s">
        <v>327</v>
      </c>
      <c r="C180" s="156">
        <v>73787</v>
      </c>
      <c r="D180" s="156" t="s">
        <v>1153</v>
      </c>
      <c r="E180" s="229" t="s">
        <v>616</v>
      </c>
      <c r="F180" s="156" t="s">
        <v>52</v>
      </c>
      <c r="G180" s="193">
        <v>69.790000000000006</v>
      </c>
      <c r="H180" s="193">
        <v>178.21</v>
      </c>
      <c r="I180" s="211">
        <f t="shared" si="10"/>
        <v>12437.275900000002</v>
      </c>
      <c r="J180" s="211">
        <f t="shared" si="11"/>
        <v>15882.401324300003</v>
      </c>
    </row>
    <row r="181" spans="1:10" ht="30" customHeight="1" outlineLevel="1">
      <c r="A181" s="198"/>
      <c r="B181" s="156" t="s">
        <v>328</v>
      </c>
      <c r="C181" s="156">
        <v>68054</v>
      </c>
      <c r="D181" s="156" t="s">
        <v>1153</v>
      </c>
      <c r="E181" s="229" t="s">
        <v>617</v>
      </c>
      <c r="F181" s="156" t="s">
        <v>52</v>
      </c>
      <c r="G181" s="193">
        <v>20.52</v>
      </c>
      <c r="H181" s="193">
        <v>232.73</v>
      </c>
      <c r="I181" s="211">
        <f t="shared" si="10"/>
        <v>4775.6196</v>
      </c>
      <c r="J181" s="211">
        <f t="shared" si="11"/>
        <v>6098.4662292000003</v>
      </c>
    </row>
    <row r="182" spans="1:10" ht="30" customHeight="1" outlineLevel="1">
      <c r="A182" s="198"/>
      <c r="B182" s="232" t="s">
        <v>329</v>
      </c>
      <c r="C182" s="232"/>
      <c r="D182" s="232" t="s">
        <v>510</v>
      </c>
      <c r="E182" s="229" t="s">
        <v>618</v>
      </c>
      <c r="F182" s="232" t="s">
        <v>52</v>
      </c>
      <c r="G182" s="193">
        <v>164.44</v>
      </c>
      <c r="H182" s="193">
        <v>280</v>
      </c>
      <c r="I182" s="211">
        <f t="shared" si="10"/>
        <v>46043.199999999997</v>
      </c>
      <c r="J182" s="211">
        <f t="shared" si="11"/>
        <v>58797.166400000002</v>
      </c>
    </row>
    <row r="183" spans="1:10" ht="30" customHeight="1" outlineLevel="1">
      <c r="A183" s="198"/>
      <c r="B183" s="156" t="s">
        <v>330</v>
      </c>
      <c r="C183" s="156" t="s">
        <v>1157</v>
      </c>
      <c r="D183" s="156" t="s">
        <v>1153</v>
      </c>
      <c r="E183" s="229" t="s">
        <v>619</v>
      </c>
      <c r="F183" s="156" t="s">
        <v>52</v>
      </c>
      <c r="G183" s="193">
        <v>13.5</v>
      </c>
      <c r="H183" s="193">
        <v>672.51</v>
      </c>
      <c r="I183" s="211">
        <f t="shared" si="10"/>
        <v>9078.8850000000002</v>
      </c>
      <c r="J183" s="211">
        <f t="shared" si="11"/>
        <v>11593.736145000001</v>
      </c>
    </row>
    <row r="184" spans="1:10" ht="18.75" customHeight="1" outlineLevel="1">
      <c r="A184" s="198"/>
      <c r="B184" s="201"/>
      <c r="C184" s="202"/>
      <c r="D184" s="202"/>
      <c r="E184" s="202"/>
      <c r="F184" s="202"/>
      <c r="G184" s="202"/>
      <c r="H184" s="228" t="s">
        <v>129</v>
      </c>
      <c r="I184" s="243">
        <f>SUM(I132:I183)</f>
        <v>321953.43340000004</v>
      </c>
      <c r="J184" s="212">
        <f>SUM(J133:J183)</f>
        <v>411134.53445179987</v>
      </c>
    </row>
    <row r="185" spans="1:10" ht="18.75" customHeight="1">
      <c r="A185" s="198"/>
      <c r="B185" s="198"/>
      <c r="C185" s="198"/>
      <c r="D185" s="198"/>
      <c r="E185" s="163"/>
      <c r="F185" s="198"/>
      <c r="G185" s="181"/>
      <c r="H185" s="180"/>
      <c r="I185" s="149"/>
      <c r="J185" s="207"/>
    </row>
    <row r="186" spans="1:10" ht="18.75" customHeight="1">
      <c r="A186" s="198"/>
      <c r="B186" s="176">
        <v>7</v>
      </c>
      <c r="C186" s="160"/>
      <c r="D186" s="160"/>
      <c r="E186" s="161" t="s">
        <v>528</v>
      </c>
      <c r="F186" s="161"/>
      <c r="G186" s="227"/>
      <c r="H186" s="227"/>
      <c r="I186" s="161"/>
      <c r="J186" s="208"/>
    </row>
    <row r="187" spans="1:10" ht="18.75" customHeight="1" outlineLevel="1">
      <c r="A187" s="198"/>
      <c r="B187" s="232" t="s">
        <v>63</v>
      </c>
      <c r="C187" s="232"/>
      <c r="D187" s="241" t="s">
        <v>510</v>
      </c>
      <c r="E187" s="229" t="s">
        <v>1124</v>
      </c>
      <c r="F187" s="156" t="s">
        <v>52</v>
      </c>
      <c r="G187" s="193">
        <v>1451.75</v>
      </c>
      <c r="H187" s="193">
        <v>135</v>
      </c>
      <c r="I187" s="211">
        <f>H187*G187</f>
        <v>195986.25</v>
      </c>
      <c r="J187" s="211">
        <f>I187+I187*0.277</f>
        <v>250274.44125</v>
      </c>
    </row>
    <row r="188" spans="1:10" ht="18.75" customHeight="1" outlineLevel="1">
      <c r="A188" s="198"/>
      <c r="B188" s="156" t="s">
        <v>64</v>
      </c>
      <c r="C188" s="156">
        <v>94216</v>
      </c>
      <c r="D188" s="156" t="s">
        <v>1153</v>
      </c>
      <c r="E188" s="229" t="s">
        <v>620</v>
      </c>
      <c r="F188" s="156" t="s">
        <v>52</v>
      </c>
      <c r="G188" s="193">
        <v>1402.03</v>
      </c>
      <c r="H188" s="193">
        <v>108.46</v>
      </c>
      <c r="I188" s="211">
        <f t="shared" ref="I188:I194" si="12">H188*G188</f>
        <v>152064.17379999999</v>
      </c>
      <c r="J188" s="211">
        <f t="shared" ref="J188:J194" si="13">I188+I188*0.277</f>
        <v>194185.94994259998</v>
      </c>
    </row>
    <row r="189" spans="1:10" ht="18.75" customHeight="1" outlineLevel="1">
      <c r="A189" s="198"/>
      <c r="B189" s="156" t="s">
        <v>208</v>
      </c>
      <c r="C189" s="156">
        <v>75220</v>
      </c>
      <c r="D189" s="41" t="s">
        <v>1153</v>
      </c>
      <c r="E189" s="229" t="s">
        <v>621</v>
      </c>
      <c r="F189" s="156" t="s">
        <v>61</v>
      </c>
      <c r="G189" s="193">
        <v>83.13</v>
      </c>
      <c r="H189" s="193">
        <v>34.799999999999997</v>
      </c>
      <c r="I189" s="211">
        <f t="shared" si="12"/>
        <v>2892.9239999999995</v>
      </c>
      <c r="J189" s="211">
        <f t="shared" si="13"/>
        <v>3694.2639479999993</v>
      </c>
    </row>
    <row r="190" spans="1:10" ht="18.75" customHeight="1" outlineLevel="1">
      <c r="A190" s="198"/>
      <c r="B190" s="156" t="s">
        <v>111</v>
      </c>
      <c r="C190" s="156">
        <v>94228</v>
      </c>
      <c r="D190" s="41" t="s">
        <v>1153</v>
      </c>
      <c r="E190" s="229" t="s">
        <v>622</v>
      </c>
      <c r="F190" s="156" t="s">
        <v>52</v>
      </c>
      <c r="G190" s="193">
        <v>115.14</v>
      </c>
      <c r="H190" s="193">
        <v>53.77</v>
      </c>
      <c r="I190" s="211">
        <f t="shared" si="12"/>
        <v>6191.0778</v>
      </c>
      <c r="J190" s="211">
        <f t="shared" si="13"/>
        <v>7906.0063506000006</v>
      </c>
    </row>
    <row r="191" spans="1:10" ht="18.75" customHeight="1" outlineLevel="1">
      <c r="A191" s="198"/>
      <c r="B191" s="156" t="s">
        <v>101</v>
      </c>
      <c r="C191" s="156">
        <v>94231</v>
      </c>
      <c r="D191" s="41" t="s">
        <v>1153</v>
      </c>
      <c r="E191" s="229" t="s">
        <v>623</v>
      </c>
      <c r="F191" s="156" t="s">
        <v>61</v>
      </c>
      <c r="G191" s="193">
        <v>139.80000000000001</v>
      </c>
      <c r="H191" s="193">
        <v>27.87</v>
      </c>
      <c r="I191" s="211">
        <f t="shared" si="12"/>
        <v>3896.2260000000006</v>
      </c>
      <c r="J191" s="211">
        <f t="shared" si="13"/>
        <v>4975.4806020000005</v>
      </c>
    </row>
    <row r="192" spans="1:10" ht="18.75" customHeight="1" outlineLevel="1">
      <c r="A192" s="198"/>
      <c r="B192" s="156" t="s">
        <v>209</v>
      </c>
      <c r="C192" s="156">
        <v>94231</v>
      </c>
      <c r="D192" s="41" t="s">
        <v>1153</v>
      </c>
      <c r="E192" s="229" t="s">
        <v>624</v>
      </c>
      <c r="F192" s="156" t="s">
        <v>61</v>
      </c>
      <c r="G192" s="193">
        <v>66.150000000000006</v>
      </c>
      <c r="H192" s="193">
        <v>27.87</v>
      </c>
      <c r="I192" s="211">
        <f t="shared" si="12"/>
        <v>1843.6005000000002</v>
      </c>
      <c r="J192" s="211">
        <f t="shared" si="13"/>
        <v>2354.2778385000001</v>
      </c>
    </row>
    <row r="193" spans="1:10" ht="18.75" customHeight="1" outlineLevel="1">
      <c r="A193" s="198"/>
      <c r="B193" s="156" t="s">
        <v>1020</v>
      </c>
      <c r="C193" s="156">
        <v>94231</v>
      </c>
      <c r="D193" s="41" t="s">
        <v>1153</v>
      </c>
      <c r="E193" s="229" t="s">
        <v>625</v>
      </c>
      <c r="F193" s="156" t="s">
        <v>61</v>
      </c>
      <c r="G193" s="193">
        <v>108.8</v>
      </c>
      <c r="H193" s="193">
        <v>27.87</v>
      </c>
      <c r="I193" s="211">
        <f t="shared" si="12"/>
        <v>3032.2559999999999</v>
      </c>
      <c r="J193" s="211">
        <f t="shared" si="13"/>
        <v>3872.190912</v>
      </c>
    </row>
    <row r="194" spans="1:10" ht="18.75" customHeight="1" outlineLevel="1">
      <c r="A194" s="198"/>
      <c r="B194" s="156" t="s">
        <v>1021</v>
      </c>
      <c r="C194" s="156">
        <v>71623</v>
      </c>
      <c r="D194" s="156" t="s">
        <v>1153</v>
      </c>
      <c r="E194" s="229" t="s">
        <v>527</v>
      </c>
      <c r="F194" s="156" t="s">
        <v>61</v>
      </c>
      <c r="G194" s="193">
        <v>266</v>
      </c>
      <c r="H194" s="193">
        <v>26.33</v>
      </c>
      <c r="I194" s="211">
        <f t="shared" si="12"/>
        <v>7003.78</v>
      </c>
      <c r="J194" s="211">
        <f t="shared" si="13"/>
        <v>8943.8270599999996</v>
      </c>
    </row>
    <row r="195" spans="1:10" ht="18.75" customHeight="1" outlineLevel="1">
      <c r="A195" s="198"/>
      <c r="B195" s="201"/>
      <c r="C195" s="202"/>
      <c r="D195" s="202"/>
      <c r="E195" s="202"/>
      <c r="F195" s="202"/>
      <c r="G195" s="202"/>
      <c r="H195" s="228" t="s">
        <v>129</v>
      </c>
      <c r="I195" s="243">
        <f>SUM(I187:I194)</f>
        <v>372910.28810000006</v>
      </c>
      <c r="J195" s="212">
        <f>SUM(J187:J194)</f>
        <v>476206.43790369999</v>
      </c>
    </row>
    <row r="196" spans="1:10" ht="18.75" customHeight="1">
      <c r="A196" s="198"/>
      <c r="B196" s="198"/>
      <c r="C196" s="198"/>
      <c r="D196" s="198"/>
      <c r="E196" s="163"/>
      <c r="F196" s="198"/>
      <c r="G196" s="181"/>
      <c r="H196" s="180"/>
      <c r="I196" s="149"/>
      <c r="J196" s="207"/>
    </row>
    <row r="197" spans="1:10" ht="18.75" customHeight="1">
      <c r="A197" s="198"/>
      <c r="B197" s="176">
        <v>8</v>
      </c>
      <c r="C197" s="176"/>
      <c r="D197" s="176"/>
      <c r="E197" s="161" t="s">
        <v>205</v>
      </c>
      <c r="F197" s="161"/>
      <c r="G197" s="227"/>
      <c r="H197" s="227"/>
      <c r="I197" s="161"/>
      <c r="J197" s="208"/>
    </row>
    <row r="198" spans="1:10" ht="18.75" customHeight="1" outlineLevel="1">
      <c r="A198" s="198"/>
      <c r="B198" s="156" t="s">
        <v>65</v>
      </c>
      <c r="C198" s="156" t="s">
        <v>116</v>
      </c>
      <c r="D198" s="156" t="s">
        <v>1153</v>
      </c>
      <c r="E198" s="229" t="s">
        <v>531</v>
      </c>
      <c r="F198" s="156" t="s">
        <v>52</v>
      </c>
      <c r="G198" s="193">
        <v>797.7</v>
      </c>
      <c r="H198" s="193">
        <v>9.23</v>
      </c>
      <c r="I198" s="211">
        <f>H198*G198</f>
        <v>7362.7710000000006</v>
      </c>
      <c r="J198" s="211">
        <f>I198+I198*0.277</f>
        <v>9402.2585670000008</v>
      </c>
    </row>
    <row r="199" spans="1:10" ht="30" customHeight="1" outlineLevel="1">
      <c r="A199" s="198"/>
      <c r="B199" s="156" t="s">
        <v>331</v>
      </c>
      <c r="C199" s="156">
        <v>98560</v>
      </c>
      <c r="D199" s="156" t="s">
        <v>1153</v>
      </c>
      <c r="E199" s="229" t="s">
        <v>1022</v>
      </c>
      <c r="F199" s="156" t="s">
        <v>52</v>
      </c>
      <c r="G199" s="193">
        <v>211.5</v>
      </c>
      <c r="H199" s="193">
        <v>34.97</v>
      </c>
      <c r="I199" s="211">
        <f>H199*G199</f>
        <v>7396.1549999999997</v>
      </c>
      <c r="J199" s="211">
        <f>I199+I199*0.277</f>
        <v>9444.8899349999992</v>
      </c>
    </row>
    <row r="200" spans="1:10" ht="18.75" customHeight="1" outlineLevel="1">
      <c r="A200" s="198"/>
      <c r="B200" s="201"/>
      <c r="C200" s="202"/>
      <c r="D200" s="202"/>
      <c r="E200" s="202"/>
      <c r="F200" s="202"/>
      <c r="G200" s="202"/>
      <c r="H200" s="228" t="s">
        <v>129</v>
      </c>
      <c r="I200" s="243">
        <f>SUM(I198:I199)</f>
        <v>14758.925999999999</v>
      </c>
      <c r="J200" s="212">
        <f>SUM(J198:J199)</f>
        <v>18847.148502</v>
      </c>
    </row>
    <row r="201" spans="1:10" ht="18.75" customHeight="1">
      <c r="A201" s="198"/>
      <c r="B201" s="198"/>
      <c r="C201" s="198"/>
      <c r="D201" s="198"/>
      <c r="E201" s="163"/>
      <c r="F201" s="198"/>
      <c r="G201" s="181"/>
      <c r="H201" s="180"/>
      <c r="I201" s="149"/>
      <c r="J201" s="207"/>
    </row>
    <row r="202" spans="1:10" ht="18.75" customHeight="1">
      <c r="A202" s="198"/>
      <c r="B202" s="176">
        <v>9</v>
      </c>
      <c r="C202" s="160"/>
      <c r="D202" s="160"/>
      <c r="E202" s="161" t="s">
        <v>532</v>
      </c>
      <c r="F202" s="161"/>
      <c r="G202" s="5"/>
      <c r="H202" s="227"/>
      <c r="I202" s="161"/>
      <c r="J202" s="208"/>
    </row>
    <row r="203" spans="1:10" ht="18.75" customHeight="1" outlineLevel="1">
      <c r="A203" s="198"/>
      <c r="B203" s="232" t="s">
        <v>81</v>
      </c>
      <c r="C203" s="232">
        <v>87878</v>
      </c>
      <c r="D203" s="232" t="s">
        <v>1153</v>
      </c>
      <c r="E203" s="229" t="s">
        <v>626</v>
      </c>
      <c r="F203" s="232" t="s">
        <v>52</v>
      </c>
      <c r="G203" s="193">
        <v>4176.74</v>
      </c>
      <c r="H203" s="193">
        <v>3.31</v>
      </c>
      <c r="I203" s="211">
        <f>H203*G203</f>
        <v>13825.009399999999</v>
      </c>
      <c r="J203" s="211">
        <f>I203+I203*0.277</f>
        <v>17654.5370038</v>
      </c>
    </row>
    <row r="204" spans="1:10" ht="18.75" customHeight="1" outlineLevel="1">
      <c r="A204" s="198"/>
      <c r="B204" s="232" t="s">
        <v>203</v>
      </c>
      <c r="C204" s="232">
        <v>87535</v>
      </c>
      <c r="D204" s="232" t="s">
        <v>1153</v>
      </c>
      <c r="E204" s="229" t="s">
        <v>627</v>
      </c>
      <c r="F204" s="232" t="s">
        <v>52</v>
      </c>
      <c r="G204" s="193">
        <v>2783</v>
      </c>
      <c r="H204" s="193">
        <v>22.32</v>
      </c>
      <c r="I204" s="211">
        <f t="shared" ref="I204:I213" si="14">H204*G204</f>
        <v>62116.56</v>
      </c>
      <c r="J204" s="211">
        <f t="shared" ref="J204:J213" si="15">I204+I204*0.277</f>
        <v>79322.847119999991</v>
      </c>
    </row>
    <row r="205" spans="1:10" ht="18.75" customHeight="1" outlineLevel="1">
      <c r="A205" s="198"/>
      <c r="B205" s="232" t="s">
        <v>82</v>
      </c>
      <c r="C205" s="232">
        <v>87792</v>
      </c>
      <c r="D205" s="232" t="s">
        <v>1153</v>
      </c>
      <c r="E205" s="229" t="s">
        <v>628</v>
      </c>
      <c r="F205" s="232" t="s">
        <v>52</v>
      </c>
      <c r="G205" s="193">
        <v>1393.74</v>
      </c>
      <c r="H205" s="193">
        <v>27.14</v>
      </c>
      <c r="I205" s="211">
        <f t="shared" si="14"/>
        <v>37826.103600000002</v>
      </c>
      <c r="J205" s="211">
        <f t="shared" si="15"/>
        <v>48303.934297200001</v>
      </c>
    </row>
    <row r="206" spans="1:10" ht="18.75" customHeight="1" outlineLevel="1">
      <c r="A206" s="198"/>
      <c r="B206" s="232" t="s">
        <v>83</v>
      </c>
      <c r="C206" s="240">
        <v>87543</v>
      </c>
      <c r="D206" s="232" t="s">
        <v>1153</v>
      </c>
      <c r="E206" s="229" t="s">
        <v>629</v>
      </c>
      <c r="F206" s="232" t="s">
        <v>52</v>
      </c>
      <c r="G206" s="193">
        <v>1903.89</v>
      </c>
      <c r="H206" s="193">
        <v>13.44</v>
      </c>
      <c r="I206" s="211">
        <f t="shared" si="14"/>
        <v>25588.281600000002</v>
      </c>
      <c r="J206" s="211">
        <f t="shared" si="15"/>
        <v>32676.235603200003</v>
      </c>
    </row>
    <row r="207" spans="1:10" ht="30" customHeight="1" outlineLevel="1">
      <c r="A207" s="198"/>
      <c r="B207" s="232" t="s">
        <v>204</v>
      </c>
      <c r="C207" s="232">
        <v>87273</v>
      </c>
      <c r="D207" s="156" t="s">
        <v>1153</v>
      </c>
      <c r="E207" s="229" t="s">
        <v>630</v>
      </c>
      <c r="F207" s="156" t="s">
        <v>52</v>
      </c>
      <c r="G207" s="193">
        <v>671.71</v>
      </c>
      <c r="H207" s="193">
        <v>52.04</v>
      </c>
      <c r="I207" s="211">
        <f t="shared" si="14"/>
        <v>34955.788400000005</v>
      </c>
      <c r="J207" s="211">
        <f t="shared" si="15"/>
        <v>44638.541786800008</v>
      </c>
    </row>
    <row r="208" spans="1:10" ht="30" customHeight="1" outlineLevel="1">
      <c r="A208" s="198"/>
      <c r="B208" s="232" t="s">
        <v>84</v>
      </c>
      <c r="C208" s="232">
        <v>87267</v>
      </c>
      <c r="D208" s="156" t="s">
        <v>1153</v>
      </c>
      <c r="E208" s="229" t="s">
        <v>631</v>
      </c>
      <c r="F208" s="156" t="s">
        <v>52</v>
      </c>
      <c r="G208" s="193">
        <v>14.23</v>
      </c>
      <c r="H208" s="193">
        <v>52.36</v>
      </c>
      <c r="I208" s="211">
        <f t="shared" si="14"/>
        <v>745.08280000000002</v>
      </c>
      <c r="J208" s="211">
        <f t="shared" si="15"/>
        <v>951.47073560000001</v>
      </c>
    </row>
    <row r="209" spans="1:10" ht="30" customHeight="1" outlineLevel="1">
      <c r="A209" s="198"/>
      <c r="B209" s="232" t="s">
        <v>489</v>
      </c>
      <c r="C209" s="232">
        <v>87267</v>
      </c>
      <c r="D209" s="156" t="s">
        <v>1153</v>
      </c>
      <c r="E209" s="229" t="s">
        <v>632</v>
      </c>
      <c r="F209" s="156" t="s">
        <v>52</v>
      </c>
      <c r="G209" s="193">
        <v>17.25</v>
      </c>
      <c r="H209" s="193">
        <v>52.36</v>
      </c>
      <c r="I209" s="211">
        <f t="shared" si="14"/>
        <v>903.21</v>
      </c>
      <c r="J209" s="211">
        <f t="shared" si="15"/>
        <v>1153.3991700000001</v>
      </c>
    </row>
    <row r="210" spans="1:10" ht="30" customHeight="1" outlineLevel="1">
      <c r="A210" s="198"/>
      <c r="B210" s="232" t="s">
        <v>490</v>
      </c>
      <c r="C210" s="232">
        <v>87267</v>
      </c>
      <c r="D210" s="156" t="s">
        <v>1153</v>
      </c>
      <c r="E210" s="229" t="s">
        <v>633</v>
      </c>
      <c r="F210" s="156" t="s">
        <v>52</v>
      </c>
      <c r="G210" s="193">
        <v>166.07</v>
      </c>
      <c r="H210" s="193">
        <v>52.36</v>
      </c>
      <c r="I210" s="211">
        <f t="shared" si="14"/>
        <v>8695.4251999999997</v>
      </c>
      <c r="J210" s="211">
        <f t="shared" si="15"/>
        <v>11104.057980400001</v>
      </c>
    </row>
    <row r="211" spans="1:10" ht="18.75" customHeight="1" outlineLevel="1">
      <c r="A211" s="198"/>
      <c r="B211" s="232" t="s">
        <v>500</v>
      </c>
      <c r="C211" s="156" t="s">
        <v>187</v>
      </c>
      <c r="D211" s="156" t="s">
        <v>1153</v>
      </c>
      <c r="E211" s="229" t="s">
        <v>634</v>
      </c>
      <c r="F211" s="156" t="s">
        <v>61</v>
      </c>
      <c r="G211" s="193">
        <v>238.6</v>
      </c>
      <c r="H211" s="193">
        <v>13.43</v>
      </c>
      <c r="I211" s="211">
        <f t="shared" si="14"/>
        <v>3204.3979999999997</v>
      </c>
      <c r="J211" s="211">
        <f t="shared" si="15"/>
        <v>4092.0162459999997</v>
      </c>
    </row>
    <row r="212" spans="1:10" ht="18.75" customHeight="1" outlineLevel="1">
      <c r="A212" s="198"/>
      <c r="B212" s="232" t="s">
        <v>501</v>
      </c>
      <c r="C212" s="156">
        <v>96110</v>
      </c>
      <c r="D212" s="156" t="s">
        <v>1153</v>
      </c>
      <c r="E212" s="229" t="s">
        <v>636</v>
      </c>
      <c r="F212" s="156" t="s">
        <v>52</v>
      </c>
      <c r="G212" s="193">
        <v>495.39</v>
      </c>
      <c r="H212" s="193">
        <v>61.01</v>
      </c>
      <c r="I212" s="211">
        <f t="shared" si="14"/>
        <v>30223.743899999998</v>
      </c>
      <c r="J212" s="211">
        <f t="shared" si="15"/>
        <v>38595.720960299994</v>
      </c>
    </row>
    <row r="213" spans="1:10" ht="30" customHeight="1" outlineLevel="1">
      <c r="A213" s="198"/>
      <c r="B213" s="232" t="s">
        <v>635</v>
      </c>
      <c r="C213" s="156" t="s">
        <v>360</v>
      </c>
      <c r="D213" s="156" t="s">
        <v>69</v>
      </c>
      <c r="E213" s="229" t="s">
        <v>637</v>
      </c>
      <c r="F213" s="156" t="s">
        <v>52</v>
      </c>
      <c r="G213" s="193">
        <v>734.92</v>
      </c>
      <c r="H213" s="193">
        <v>96.86</v>
      </c>
      <c r="I213" s="211">
        <f t="shared" si="14"/>
        <v>71184.35119999999</v>
      </c>
      <c r="J213" s="211">
        <f t="shared" si="15"/>
        <v>90902.416482399989</v>
      </c>
    </row>
    <row r="214" spans="1:10" ht="18.75" customHeight="1" outlineLevel="1">
      <c r="A214" s="198"/>
      <c r="B214" s="201"/>
      <c r="C214" s="202"/>
      <c r="D214" s="202"/>
      <c r="E214" s="202"/>
      <c r="F214" s="202"/>
      <c r="G214" s="202"/>
      <c r="H214" s="228" t="s">
        <v>129</v>
      </c>
      <c r="I214" s="243">
        <f>SUM(I203:I213)</f>
        <v>289267.95409999997</v>
      </c>
      <c r="J214" s="212">
        <f>SUM(J203:J213)</f>
        <v>369395.17738569999</v>
      </c>
    </row>
    <row r="215" spans="1:10" ht="18.75" customHeight="1">
      <c r="A215" s="198"/>
      <c r="B215" s="198"/>
      <c r="C215" s="198"/>
      <c r="D215" s="198"/>
      <c r="E215" s="163"/>
      <c r="F215" s="198"/>
      <c r="G215" s="181"/>
      <c r="H215" s="180"/>
      <c r="I215" s="149"/>
      <c r="J215" s="207"/>
    </row>
    <row r="216" spans="1:10" ht="18.75" customHeight="1">
      <c r="A216" s="198"/>
      <c r="B216" s="176">
        <v>10</v>
      </c>
      <c r="C216" s="176"/>
      <c r="D216" s="176"/>
      <c r="E216" s="161" t="s">
        <v>533</v>
      </c>
      <c r="F216" s="161"/>
      <c r="G216" s="227"/>
      <c r="H216" s="227"/>
      <c r="I216" s="161"/>
      <c r="J216" s="208"/>
    </row>
    <row r="217" spans="1:10" s="197" customFormat="1" ht="18.75" customHeight="1" outlineLevel="1">
      <c r="A217" s="198"/>
      <c r="B217" s="169" t="s">
        <v>85</v>
      </c>
      <c r="C217" s="153"/>
      <c r="D217" s="153"/>
      <c r="E217" s="159" t="s">
        <v>488</v>
      </c>
      <c r="F217" s="154"/>
      <c r="G217" s="193"/>
      <c r="H217" s="193"/>
      <c r="I217" s="211"/>
      <c r="J217" s="211"/>
    </row>
    <row r="218" spans="1:10" s="197" customFormat="1" ht="18.75" customHeight="1" outlineLevel="1">
      <c r="A218" s="198"/>
      <c r="B218" s="156" t="s">
        <v>333</v>
      </c>
      <c r="C218" s="51">
        <v>87690</v>
      </c>
      <c r="D218" s="156" t="s">
        <v>1153</v>
      </c>
      <c r="E218" s="229" t="s">
        <v>521</v>
      </c>
      <c r="F218" s="156" t="s">
        <v>52</v>
      </c>
      <c r="G218" s="193">
        <v>954.7</v>
      </c>
      <c r="H218" s="193">
        <v>35.71</v>
      </c>
      <c r="I218" s="211">
        <f>H218*G218</f>
        <v>34092.337</v>
      </c>
      <c r="J218" s="211">
        <f>I218+I218*0.277</f>
        <v>43535.914348999999</v>
      </c>
    </row>
    <row r="219" spans="1:10" s="197" customFormat="1" ht="18.75" customHeight="1" outlineLevel="1">
      <c r="A219" s="198"/>
      <c r="B219" s="232" t="s">
        <v>334</v>
      </c>
      <c r="C219" s="156">
        <v>87622</v>
      </c>
      <c r="D219" s="156" t="s">
        <v>1153</v>
      </c>
      <c r="E219" s="229" t="s">
        <v>522</v>
      </c>
      <c r="F219" s="156" t="s">
        <v>52</v>
      </c>
      <c r="G219" s="193">
        <v>954.7</v>
      </c>
      <c r="H219" s="193">
        <v>27.99</v>
      </c>
      <c r="I219" s="211">
        <f t="shared" ref="I219:I238" si="16">H219*G219</f>
        <v>26722.053</v>
      </c>
      <c r="J219" s="211">
        <f t="shared" ref="J219:J238" si="17">I219+I219*0.277</f>
        <v>34124.061680999999</v>
      </c>
    </row>
    <row r="220" spans="1:10" s="197" customFormat="1" ht="30" customHeight="1" outlineLevel="1">
      <c r="A220" s="198"/>
      <c r="B220" s="232" t="s">
        <v>335</v>
      </c>
      <c r="C220" s="156">
        <v>94990</v>
      </c>
      <c r="D220" s="232" t="s">
        <v>1153</v>
      </c>
      <c r="E220" s="229" t="s">
        <v>638</v>
      </c>
      <c r="F220" s="156" t="s">
        <v>52</v>
      </c>
      <c r="G220" s="193">
        <v>38.25</v>
      </c>
      <c r="H220" s="193">
        <v>562.79</v>
      </c>
      <c r="I220" s="211">
        <f t="shared" si="16"/>
        <v>21526.717499999999</v>
      </c>
      <c r="J220" s="211">
        <f t="shared" si="17"/>
        <v>27489.618247499999</v>
      </c>
    </row>
    <row r="221" spans="1:10" s="197" customFormat="1" ht="18.75" customHeight="1" outlineLevel="1">
      <c r="A221" s="198"/>
      <c r="B221" s="232" t="s">
        <v>336</v>
      </c>
      <c r="C221" s="156">
        <v>72815</v>
      </c>
      <c r="D221" s="156" t="s">
        <v>1153</v>
      </c>
      <c r="E221" s="229" t="s">
        <v>639</v>
      </c>
      <c r="F221" s="156" t="s">
        <v>52</v>
      </c>
      <c r="G221" s="193">
        <v>23.72</v>
      </c>
      <c r="H221" s="193">
        <v>45.91</v>
      </c>
      <c r="I221" s="211">
        <f t="shared" si="16"/>
        <v>1088.9851999999998</v>
      </c>
      <c r="J221" s="211">
        <f t="shared" si="17"/>
        <v>1390.6341003999999</v>
      </c>
    </row>
    <row r="222" spans="1:10" s="197" customFormat="1" ht="18.75" customHeight="1" outlineLevel="1">
      <c r="A222" s="198"/>
      <c r="B222" s="232" t="s">
        <v>337</v>
      </c>
      <c r="C222" s="156">
        <v>87251</v>
      </c>
      <c r="D222" s="156" t="s">
        <v>1153</v>
      </c>
      <c r="E222" s="229" t="s">
        <v>640</v>
      </c>
      <c r="F222" s="156" t="s">
        <v>52</v>
      </c>
      <c r="G222" s="193">
        <v>228.05</v>
      </c>
      <c r="H222" s="193">
        <v>27.88</v>
      </c>
      <c r="I222" s="211">
        <f t="shared" si="16"/>
        <v>6358.0339999999997</v>
      </c>
      <c r="J222" s="211">
        <f t="shared" si="17"/>
        <v>8119.2094179999995</v>
      </c>
    </row>
    <row r="223" spans="1:10" s="197" customFormat="1" ht="18.75" customHeight="1" outlineLevel="1">
      <c r="A223" s="198"/>
      <c r="B223" s="232" t="s">
        <v>338</v>
      </c>
      <c r="C223" s="156">
        <v>87257</v>
      </c>
      <c r="D223" s="156" t="s">
        <v>1153</v>
      </c>
      <c r="E223" s="229" t="s">
        <v>641</v>
      </c>
      <c r="F223" s="156" t="s">
        <v>52</v>
      </c>
      <c r="G223" s="193">
        <v>347.46</v>
      </c>
      <c r="H223" s="193">
        <v>48.55</v>
      </c>
      <c r="I223" s="211">
        <f t="shared" si="16"/>
        <v>16869.182999999997</v>
      </c>
      <c r="J223" s="211">
        <f t="shared" si="17"/>
        <v>21541.946690999997</v>
      </c>
    </row>
    <row r="224" spans="1:10" s="197" customFormat="1" ht="18.75" customHeight="1" outlineLevel="1">
      <c r="A224" s="198"/>
      <c r="B224" s="232" t="s">
        <v>339</v>
      </c>
      <c r="C224" s="230">
        <v>98673</v>
      </c>
      <c r="D224" s="156" t="s">
        <v>1153</v>
      </c>
      <c r="E224" s="229" t="s">
        <v>1158</v>
      </c>
      <c r="F224" s="156" t="s">
        <v>52</v>
      </c>
      <c r="G224" s="193">
        <v>394.65</v>
      </c>
      <c r="H224" s="193">
        <v>104.09</v>
      </c>
      <c r="I224" s="211">
        <f t="shared" si="16"/>
        <v>41079.118499999997</v>
      </c>
      <c r="J224" s="211">
        <f t="shared" si="17"/>
        <v>52458.034324499997</v>
      </c>
    </row>
    <row r="225" spans="1:10" s="197" customFormat="1" ht="30" customHeight="1" outlineLevel="1">
      <c r="A225" s="198"/>
      <c r="B225" s="232" t="s">
        <v>642</v>
      </c>
      <c r="C225" s="156" t="s">
        <v>0</v>
      </c>
      <c r="D225" s="156" t="s">
        <v>69</v>
      </c>
      <c r="E225" s="132" t="s">
        <v>643</v>
      </c>
      <c r="F225" s="170" t="s">
        <v>52</v>
      </c>
      <c r="G225" s="193">
        <v>3.06</v>
      </c>
      <c r="H225" s="193">
        <v>172.61</v>
      </c>
      <c r="I225" s="211">
        <f t="shared" si="16"/>
        <v>528.1866</v>
      </c>
      <c r="J225" s="211">
        <f t="shared" si="17"/>
        <v>674.49428820000003</v>
      </c>
    </row>
    <row r="226" spans="1:10" s="197" customFormat="1" ht="30" customHeight="1" outlineLevel="1">
      <c r="A226" s="198"/>
      <c r="B226" s="232" t="s">
        <v>644</v>
      </c>
      <c r="C226" s="156" t="s">
        <v>0</v>
      </c>
      <c r="D226" s="156" t="s">
        <v>69</v>
      </c>
      <c r="E226" s="229" t="s">
        <v>645</v>
      </c>
      <c r="F226" s="170" t="s">
        <v>52</v>
      </c>
      <c r="G226" s="193">
        <v>0.99</v>
      </c>
      <c r="H226" s="193">
        <v>172.61</v>
      </c>
      <c r="I226" s="211">
        <f t="shared" si="16"/>
        <v>170.88390000000001</v>
      </c>
      <c r="J226" s="211">
        <f t="shared" si="17"/>
        <v>218.21874030000004</v>
      </c>
    </row>
    <row r="227" spans="1:10" s="197" customFormat="1" ht="18.75" customHeight="1" outlineLevel="1">
      <c r="A227" s="198"/>
      <c r="B227" s="232" t="s">
        <v>646</v>
      </c>
      <c r="C227" s="156">
        <v>88650</v>
      </c>
      <c r="D227" s="156" t="s">
        <v>1153</v>
      </c>
      <c r="E227" s="229" t="s">
        <v>1147</v>
      </c>
      <c r="F227" s="156" t="s">
        <v>61</v>
      </c>
      <c r="G227" s="193">
        <v>132.1</v>
      </c>
      <c r="H227" s="193">
        <v>8.86</v>
      </c>
      <c r="I227" s="211">
        <f t="shared" si="16"/>
        <v>1170.4059999999999</v>
      </c>
      <c r="J227" s="211">
        <f t="shared" si="17"/>
        <v>1494.6084619999999</v>
      </c>
    </row>
    <row r="228" spans="1:10" s="197" customFormat="1" ht="18.75" customHeight="1" outlineLevel="1">
      <c r="A228" s="198"/>
      <c r="B228" s="232" t="s">
        <v>648</v>
      </c>
      <c r="C228" s="232" t="s">
        <v>361</v>
      </c>
      <c r="D228" s="232" t="s">
        <v>69</v>
      </c>
      <c r="E228" s="229" t="s">
        <v>1146</v>
      </c>
      <c r="F228" s="232" t="s">
        <v>61</v>
      </c>
      <c r="G228" s="193">
        <v>238.6</v>
      </c>
      <c r="H228" s="193">
        <v>14.8</v>
      </c>
      <c r="I228" s="211">
        <f t="shared" si="16"/>
        <v>3531.28</v>
      </c>
      <c r="J228" s="211">
        <f t="shared" si="17"/>
        <v>4509.4445599999999</v>
      </c>
    </row>
    <row r="229" spans="1:10" s="197" customFormat="1" ht="18.75" customHeight="1" outlineLevel="1">
      <c r="A229" s="198"/>
      <c r="B229" s="232" t="s">
        <v>650</v>
      </c>
      <c r="C229" s="156" t="s">
        <v>206</v>
      </c>
      <c r="D229" s="156" t="s">
        <v>69</v>
      </c>
      <c r="E229" s="229" t="s">
        <v>647</v>
      </c>
      <c r="F229" s="156" t="s">
        <v>61</v>
      </c>
      <c r="G229" s="193">
        <v>99.15</v>
      </c>
      <c r="H229" s="193">
        <v>83.33</v>
      </c>
      <c r="I229" s="211">
        <f t="shared" si="16"/>
        <v>8262.1695</v>
      </c>
      <c r="J229" s="211">
        <f t="shared" si="17"/>
        <v>10550.790451500001</v>
      </c>
    </row>
    <row r="230" spans="1:10" s="197" customFormat="1" ht="18.75" customHeight="1" outlineLevel="1">
      <c r="A230" s="198"/>
      <c r="B230" s="232" t="s">
        <v>1151</v>
      </c>
      <c r="C230" s="156" t="s">
        <v>207</v>
      </c>
      <c r="D230" s="156" t="s">
        <v>69</v>
      </c>
      <c r="E230" s="229" t="s">
        <v>649</v>
      </c>
      <c r="F230" s="156" t="s">
        <v>61</v>
      </c>
      <c r="G230" s="193">
        <v>1.75</v>
      </c>
      <c r="H230" s="193">
        <v>115.82</v>
      </c>
      <c r="I230" s="211">
        <f t="shared" si="16"/>
        <v>202.685</v>
      </c>
      <c r="J230" s="211">
        <f t="shared" si="17"/>
        <v>258.82874500000003</v>
      </c>
    </row>
    <row r="231" spans="1:10" s="197" customFormat="1" ht="18.75" customHeight="1" outlineLevel="1">
      <c r="A231" s="198"/>
      <c r="B231" s="169" t="s">
        <v>86</v>
      </c>
      <c r="C231" s="156"/>
      <c r="D231" s="156"/>
      <c r="E231" s="159" t="s">
        <v>104</v>
      </c>
      <c r="F231" s="156"/>
      <c r="G231" s="193">
        <v>0</v>
      </c>
      <c r="H231" s="193"/>
      <c r="I231" s="211">
        <f t="shared" si="16"/>
        <v>0</v>
      </c>
      <c r="J231" s="211">
        <f t="shared" si="17"/>
        <v>0</v>
      </c>
    </row>
    <row r="232" spans="1:10" s="197" customFormat="1" ht="18.75" customHeight="1" outlineLevel="1">
      <c r="A232" s="198"/>
      <c r="B232" s="156" t="s">
        <v>340</v>
      </c>
      <c r="C232" s="130">
        <v>94992</v>
      </c>
      <c r="D232" s="156" t="s">
        <v>1153</v>
      </c>
      <c r="E232" s="229" t="s">
        <v>1145</v>
      </c>
      <c r="F232" s="156" t="s">
        <v>52</v>
      </c>
      <c r="G232" s="193">
        <v>387.78</v>
      </c>
      <c r="H232" s="193">
        <v>60.89</v>
      </c>
      <c r="I232" s="211">
        <f t="shared" si="16"/>
        <v>23611.924199999998</v>
      </c>
      <c r="J232" s="211">
        <f t="shared" si="17"/>
        <v>30152.427203399999</v>
      </c>
    </row>
    <row r="233" spans="1:10" s="197" customFormat="1" ht="18.75" customHeight="1" outlineLevel="1">
      <c r="A233" s="198"/>
      <c r="B233" s="156" t="s">
        <v>341</v>
      </c>
      <c r="C233" s="131">
        <v>94963</v>
      </c>
      <c r="D233" s="156" t="s">
        <v>1153</v>
      </c>
      <c r="E233" s="67" t="s">
        <v>651</v>
      </c>
      <c r="F233" s="156" t="s">
        <v>52</v>
      </c>
      <c r="G233" s="193">
        <v>22.06</v>
      </c>
      <c r="H233" s="193">
        <v>294.5</v>
      </c>
      <c r="I233" s="211">
        <f t="shared" si="16"/>
        <v>6496.67</v>
      </c>
      <c r="J233" s="211">
        <f t="shared" si="17"/>
        <v>8296.2475900000009</v>
      </c>
    </row>
    <row r="234" spans="1:10" s="197" customFormat="1" ht="20.100000000000001" customHeight="1" outlineLevel="1">
      <c r="A234" s="198"/>
      <c r="B234" s="156" t="s">
        <v>342</v>
      </c>
      <c r="C234" s="156">
        <v>92396</v>
      </c>
      <c r="D234" s="156" t="s">
        <v>1153</v>
      </c>
      <c r="E234" s="229" t="s">
        <v>1123</v>
      </c>
      <c r="F234" s="156" t="s">
        <v>52</v>
      </c>
      <c r="G234" s="193">
        <v>68.260000000000005</v>
      </c>
      <c r="H234" s="193">
        <v>48.52</v>
      </c>
      <c r="I234" s="211">
        <f t="shared" si="16"/>
        <v>3311.9752000000003</v>
      </c>
      <c r="J234" s="211">
        <f t="shared" si="17"/>
        <v>4229.3923304</v>
      </c>
    </row>
    <row r="235" spans="1:10" s="197" customFormat="1" ht="18.75" customHeight="1" outlineLevel="1">
      <c r="A235" s="198"/>
      <c r="B235" s="156" t="s">
        <v>343</v>
      </c>
      <c r="C235" s="156" t="s">
        <v>197</v>
      </c>
      <c r="D235" s="156" t="s">
        <v>69</v>
      </c>
      <c r="E235" s="229" t="s">
        <v>652</v>
      </c>
      <c r="F235" s="156" t="s">
        <v>52</v>
      </c>
      <c r="G235" s="193">
        <v>1.98</v>
      </c>
      <c r="H235" s="193">
        <v>105.2</v>
      </c>
      <c r="I235" s="211">
        <f t="shared" si="16"/>
        <v>208.29599999999999</v>
      </c>
      <c r="J235" s="211">
        <f t="shared" si="17"/>
        <v>265.99399199999999</v>
      </c>
    </row>
    <row r="236" spans="1:10" s="197" customFormat="1" ht="18.75" customHeight="1" outlineLevel="1">
      <c r="A236" s="198"/>
      <c r="B236" s="156" t="s">
        <v>344</v>
      </c>
      <c r="C236" s="156" t="s">
        <v>197</v>
      </c>
      <c r="D236" s="156" t="s">
        <v>69</v>
      </c>
      <c r="E236" s="229" t="s">
        <v>653</v>
      </c>
      <c r="F236" s="156" t="s">
        <v>52</v>
      </c>
      <c r="G236" s="193">
        <v>9.09</v>
      </c>
      <c r="H236" s="193">
        <v>105.2</v>
      </c>
      <c r="I236" s="211">
        <f t="shared" si="16"/>
        <v>956.26800000000003</v>
      </c>
      <c r="J236" s="211">
        <f t="shared" si="17"/>
        <v>1221.1542360000001</v>
      </c>
    </row>
    <row r="237" spans="1:10" s="197" customFormat="1" ht="18.75" customHeight="1" outlineLevel="1">
      <c r="A237" s="198"/>
      <c r="B237" s="156" t="s">
        <v>345</v>
      </c>
      <c r="C237" s="156"/>
      <c r="D237" s="156" t="s">
        <v>510</v>
      </c>
      <c r="E237" s="229" t="s">
        <v>654</v>
      </c>
      <c r="F237" s="156" t="s">
        <v>50</v>
      </c>
      <c r="G237" s="193">
        <v>27.24</v>
      </c>
      <c r="H237" s="193">
        <v>157</v>
      </c>
      <c r="I237" s="211">
        <f t="shared" si="16"/>
        <v>4276.6799999999994</v>
      </c>
      <c r="J237" s="211">
        <f t="shared" si="17"/>
        <v>5461.3203599999997</v>
      </c>
    </row>
    <row r="238" spans="1:10" s="197" customFormat="1" ht="18.75" customHeight="1" outlineLevel="1">
      <c r="A238" s="198"/>
      <c r="B238" s="156" t="s">
        <v>346</v>
      </c>
      <c r="C238" s="156">
        <v>98504</v>
      </c>
      <c r="D238" s="156" t="s">
        <v>1153</v>
      </c>
      <c r="E238" s="229" t="s">
        <v>655</v>
      </c>
      <c r="F238" s="156" t="s">
        <v>52</v>
      </c>
      <c r="G238" s="193">
        <v>354.18</v>
      </c>
      <c r="H238" s="193">
        <v>13.5</v>
      </c>
      <c r="I238" s="211">
        <f t="shared" si="16"/>
        <v>4781.43</v>
      </c>
      <c r="J238" s="211">
        <f t="shared" si="17"/>
        <v>6105.8861100000004</v>
      </c>
    </row>
    <row r="239" spans="1:10" ht="18.75" customHeight="1" outlineLevel="1">
      <c r="A239" s="198"/>
      <c r="B239" s="201"/>
      <c r="C239" s="202"/>
      <c r="D239" s="202"/>
      <c r="E239" s="202"/>
      <c r="F239" s="202"/>
      <c r="G239" s="202"/>
      <c r="H239" s="228" t="s">
        <v>129</v>
      </c>
      <c r="I239" s="243">
        <f>SUM(I218:I238)</f>
        <v>205245.28259999992</v>
      </c>
      <c r="J239" s="212">
        <f>SUM(J218:J238)</f>
        <v>262098.22588020001</v>
      </c>
    </row>
    <row r="240" spans="1:10" ht="18.75" customHeight="1">
      <c r="A240" s="198"/>
      <c r="B240" s="198"/>
      <c r="C240" s="198"/>
      <c r="D240" s="198"/>
      <c r="E240" s="163"/>
      <c r="F240" s="198"/>
      <c r="G240" s="181"/>
      <c r="H240" s="180"/>
      <c r="I240" s="149"/>
      <c r="J240" s="207"/>
    </row>
    <row r="241" spans="1:10" ht="18.75" customHeight="1">
      <c r="A241" s="198"/>
      <c r="B241" s="176">
        <v>11</v>
      </c>
      <c r="C241" s="176"/>
      <c r="D241" s="176"/>
      <c r="E241" s="161" t="s">
        <v>534</v>
      </c>
      <c r="F241" s="161"/>
      <c r="G241" s="227"/>
      <c r="H241" s="227"/>
      <c r="I241" s="161"/>
      <c r="J241" s="208"/>
    </row>
    <row r="242" spans="1:10" ht="18.75" customHeight="1" outlineLevel="1">
      <c r="A242" s="198"/>
      <c r="B242" s="232" t="s">
        <v>1</v>
      </c>
      <c r="C242" s="232" t="s">
        <v>192</v>
      </c>
      <c r="D242" s="232" t="s">
        <v>69</v>
      </c>
      <c r="E242" s="229" t="s">
        <v>1148</v>
      </c>
      <c r="F242" s="232" t="s">
        <v>52</v>
      </c>
      <c r="G242" s="193">
        <v>3308.63</v>
      </c>
      <c r="H242" s="193">
        <v>14.19</v>
      </c>
      <c r="I242" s="211">
        <f>H242*G242</f>
        <v>46949.459699999999</v>
      </c>
      <c r="J242" s="211">
        <f>I242+I242*0.277</f>
        <v>59954.460036899996</v>
      </c>
    </row>
    <row r="243" spans="1:10" ht="18.75" customHeight="1" outlineLevel="1">
      <c r="A243" s="198"/>
      <c r="B243" s="232" t="s">
        <v>211</v>
      </c>
      <c r="C243" s="232">
        <v>88489</v>
      </c>
      <c r="D243" s="232" t="s">
        <v>1153</v>
      </c>
      <c r="E243" s="229" t="s">
        <v>523</v>
      </c>
      <c r="F243" s="232" t="s">
        <v>52</v>
      </c>
      <c r="G243" s="193">
        <v>3119.59</v>
      </c>
      <c r="H243" s="193">
        <v>11.41</v>
      </c>
      <c r="I243" s="211">
        <f t="shared" ref="I243:I250" si="18">H243*G243</f>
        <v>35594.5219</v>
      </c>
      <c r="J243" s="211">
        <f t="shared" ref="J243:J250" si="19">I243+I243*0.277</f>
        <v>45454.204466299998</v>
      </c>
    </row>
    <row r="244" spans="1:10" ht="18.75" customHeight="1" outlineLevel="1">
      <c r="A244" s="198"/>
      <c r="B244" s="232" t="s">
        <v>21</v>
      </c>
      <c r="C244" s="232" t="s">
        <v>442</v>
      </c>
      <c r="D244" s="232" t="s">
        <v>69</v>
      </c>
      <c r="E244" s="229" t="s">
        <v>656</v>
      </c>
      <c r="F244" s="232" t="s">
        <v>52</v>
      </c>
      <c r="G244" s="193">
        <v>500.86</v>
      </c>
      <c r="H244" s="193">
        <v>13.19</v>
      </c>
      <c r="I244" s="211">
        <f t="shared" si="18"/>
        <v>6606.3433999999997</v>
      </c>
      <c r="J244" s="211">
        <f t="shared" si="19"/>
        <v>8436.3005217999998</v>
      </c>
    </row>
    <row r="245" spans="1:10" ht="18.75" customHeight="1" outlineLevel="1">
      <c r="A245" s="198"/>
      <c r="B245" s="232" t="s">
        <v>2</v>
      </c>
      <c r="C245" s="232">
        <v>88486</v>
      </c>
      <c r="D245" s="232" t="s">
        <v>1153</v>
      </c>
      <c r="E245" s="229" t="s">
        <v>524</v>
      </c>
      <c r="F245" s="232" t="s">
        <v>52</v>
      </c>
      <c r="G245" s="193">
        <v>500.86</v>
      </c>
      <c r="H245" s="193">
        <v>10.039999999999999</v>
      </c>
      <c r="I245" s="211">
        <f t="shared" si="18"/>
        <v>5028.6343999999999</v>
      </c>
      <c r="J245" s="211">
        <f t="shared" si="19"/>
        <v>6421.5661288000001</v>
      </c>
    </row>
    <row r="246" spans="1:10" ht="18.75" customHeight="1" outlineLevel="1">
      <c r="A246" s="198"/>
      <c r="B246" s="232" t="s">
        <v>135</v>
      </c>
      <c r="C246" s="232" t="s">
        <v>117</v>
      </c>
      <c r="D246" s="232" t="s">
        <v>1153</v>
      </c>
      <c r="E246" s="229" t="s">
        <v>657</v>
      </c>
      <c r="F246" s="232" t="s">
        <v>52</v>
      </c>
      <c r="G246" s="193">
        <v>186.9</v>
      </c>
      <c r="H246" s="193">
        <v>21.96</v>
      </c>
      <c r="I246" s="211">
        <f t="shared" si="18"/>
        <v>4104.3240000000005</v>
      </c>
      <c r="J246" s="211">
        <f t="shared" si="19"/>
        <v>5241.2217480000008</v>
      </c>
    </row>
    <row r="247" spans="1:10" ht="18.75" customHeight="1" outlineLevel="1">
      <c r="A247" s="198"/>
      <c r="B247" s="232" t="s">
        <v>136</v>
      </c>
      <c r="C247" s="232" t="s">
        <v>166</v>
      </c>
      <c r="D247" s="232" t="s">
        <v>1153</v>
      </c>
      <c r="E247" s="229" t="s">
        <v>658</v>
      </c>
      <c r="F247" s="232" t="s">
        <v>52</v>
      </c>
      <c r="G247" s="193">
        <v>23.86</v>
      </c>
      <c r="H247" s="193">
        <v>22.34</v>
      </c>
      <c r="I247" s="211">
        <f t="shared" si="18"/>
        <v>533.03239999999994</v>
      </c>
      <c r="J247" s="211">
        <f t="shared" si="19"/>
        <v>680.68237479999993</v>
      </c>
    </row>
    <row r="248" spans="1:10" ht="18.75" customHeight="1" outlineLevel="1">
      <c r="A248" s="198"/>
      <c r="B248" s="232" t="s">
        <v>504</v>
      </c>
      <c r="C248" s="232" t="s">
        <v>118</v>
      </c>
      <c r="D248" s="232" t="s">
        <v>1153</v>
      </c>
      <c r="E248" s="229" t="s">
        <v>1023</v>
      </c>
      <c r="F248" s="232" t="s">
        <v>52</v>
      </c>
      <c r="G248" s="193">
        <v>515.99</v>
      </c>
      <c r="H248" s="193">
        <v>23.65</v>
      </c>
      <c r="I248" s="211">
        <f t="shared" si="18"/>
        <v>12203.163499999999</v>
      </c>
      <c r="J248" s="211">
        <f t="shared" si="19"/>
        <v>15583.439789499998</v>
      </c>
    </row>
    <row r="249" spans="1:10" ht="18.75" customHeight="1" outlineLevel="1">
      <c r="A249" s="198"/>
      <c r="B249" s="232" t="s">
        <v>505</v>
      </c>
      <c r="C249" s="232">
        <v>79460</v>
      </c>
      <c r="D249" s="232" t="s">
        <v>1153</v>
      </c>
      <c r="E249" s="229" t="s">
        <v>525</v>
      </c>
      <c r="F249" s="232" t="s">
        <v>52</v>
      </c>
      <c r="G249" s="193">
        <v>189.04</v>
      </c>
      <c r="H249" s="193">
        <v>40.98</v>
      </c>
      <c r="I249" s="211">
        <f t="shared" si="18"/>
        <v>7746.859199999999</v>
      </c>
      <c r="J249" s="211">
        <f t="shared" si="19"/>
        <v>9892.7391983999987</v>
      </c>
    </row>
    <row r="250" spans="1:10" ht="18.75" customHeight="1" outlineLevel="1">
      <c r="A250" s="198"/>
      <c r="B250" s="232" t="s">
        <v>1125</v>
      </c>
      <c r="C250" s="232" t="s">
        <v>118</v>
      </c>
      <c r="D250" s="232" t="s">
        <v>1153</v>
      </c>
      <c r="E250" s="242" t="s">
        <v>1150</v>
      </c>
      <c r="F250" s="232" t="s">
        <v>52</v>
      </c>
      <c r="G250" s="193">
        <v>247.08</v>
      </c>
      <c r="H250" s="193">
        <v>23.65</v>
      </c>
      <c r="I250" s="211">
        <f t="shared" si="18"/>
        <v>5843.442</v>
      </c>
      <c r="J250" s="211">
        <f t="shared" si="19"/>
        <v>7462.0754340000003</v>
      </c>
    </row>
    <row r="251" spans="1:10" ht="18.75" customHeight="1" outlineLevel="1">
      <c r="A251" s="198"/>
      <c r="B251" s="201"/>
      <c r="C251" s="202"/>
      <c r="D251" s="202"/>
      <c r="E251" s="202"/>
      <c r="F251" s="202"/>
      <c r="G251" s="202"/>
      <c r="H251" s="228" t="s">
        <v>129</v>
      </c>
      <c r="I251" s="243">
        <f>SUM(I242:I250)</f>
        <v>124609.78049999998</v>
      </c>
      <c r="J251" s="212">
        <f>SUM(J242:J250)</f>
        <v>159126.68969849998</v>
      </c>
    </row>
    <row r="252" spans="1:10" s="197" customFormat="1" ht="18.75" customHeight="1">
      <c r="A252" s="198"/>
      <c r="B252" s="198"/>
      <c r="C252" s="198"/>
      <c r="D252" s="198"/>
      <c r="E252" s="163"/>
      <c r="F252" s="198"/>
      <c r="G252" s="181"/>
      <c r="H252" s="180"/>
      <c r="I252" s="149"/>
      <c r="J252" s="207"/>
    </row>
    <row r="253" spans="1:10" ht="18.75" customHeight="1">
      <c r="A253" s="198"/>
      <c r="B253" s="176">
        <v>12</v>
      </c>
      <c r="C253" s="176"/>
      <c r="D253" s="176"/>
      <c r="E253" s="161" t="s">
        <v>25</v>
      </c>
      <c r="F253" s="161"/>
      <c r="G253" s="227"/>
      <c r="H253" s="227"/>
      <c r="I253" s="161"/>
      <c r="J253" s="208"/>
    </row>
    <row r="254" spans="1:10" s="197" customFormat="1" ht="18.75" customHeight="1" outlineLevel="1">
      <c r="A254" s="198"/>
      <c r="B254" s="177" t="s">
        <v>5</v>
      </c>
      <c r="C254" s="177"/>
      <c r="D254" s="199"/>
      <c r="E254" s="167" t="s">
        <v>9</v>
      </c>
      <c r="F254" s="165"/>
      <c r="G254" s="4"/>
      <c r="H254" s="193"/>
      <c r="I254" s="211"/>
      <c r="J254" s="211"/>
    </row>
    <row r="255" spans="1:10" s="197" customFormat="1" ht="18.75" customHeight="1" outlineLevel="1">
      <c r="A255" s="198"/>
      <c r="B255" s="164" t="s">
        <v>347</v>
      </c>
      <c r="C255" s="164">
        <v>89401</v>
      </c>
      <c r="D255" s="199" t="s">
        <v>1153</v>
      </c>
      <c r="E255" s="200" t="s">
        <v>659</v>
      </c>
      <c r="F255" s="199" t="s">
        <v>61</v>
      </c>
      <c r="G255" s="193">
        <v>49</v>
      </c>
      <c r="H255" s="193">
        <v>5.58</v>
      </c>
      <c r="I255" s="211">
        <f>H255*G255</f>
        <v>273.42</v>
      </c>
      <c r="J255" s="211">
        <f>I255+I255*0.277</f>
        <v>349.15734000000003</v>
      </c>
    </row>
    <row r="256" spans="1:10" s="197" customFormat="1" ht="18.75" customHeight="1" outlineLevel="1">
      <c r="A256" s="198"/>
      <c r="B256" s="164" t="s">
        <v>348</v>
      </c>
      <c r="C256" s="164">
        <v>89446</v>
      </c>
      <c r="D256" s="199" t="s">
        <v>1153</v>
      </c>
      <c r="E256" s="200" t="s">
        <v>212</v>
      </c>
      <c r="F256" s="199" t="s">
        <v>61</v>
      </c>
      <c r="G256" s="193">
        <v>285</v>
      </c>
      <c r="H256" s="193">
        <v>3.02</v>
      </c>
      <c r="I256" s="211">
        <f t="shared" ref="I256:I319" si="20">H256*G256</f>
        <v>860.7</v>
      </c>
      <c r="J256" s="211">
        <f t="shared" ref="J256:J319" si="21">I256+I256*0.277</f>
        <v>1099.1139000000001</v>
      </c>
    </row>
    <row r="257" spans="1:10" s="197" customFormat="1" ht="18.75" customHeight="1" outlineLevel="1">
      <c r="A257" s="198"/>
      <c r="B257" s="164" t="s">
        <v>469</v>
      </c>
      <c r="C257" s="164">
        <v>89447</v>
      </c>
      <c r="D257" s="199" t="s">
        <v>1153</v>
      </c>
      <c r="E257" s="200" t="s">
        <v>468</v>
      </c>
      <c r="F257" s="199" t="s">
        <v>61</v>
      </c>
      <c r="G257" s="193">
        <v>17</v>
      </c>
      <c r="H257" s="193">
        <v>6.28</v>
      </c>
      <c r="I257" s="211">
        <f t="shared" si="20"/>
        <v>106.76</v>
      </c>
      <c r="J257" s="211">
        <f t="shared" si="21"/>
        <v>136.33252000000002</v>
      </c>
    </row>
    <row r="258" spans="1:10" s="197" customFormat="1" ht="18.75" customHeight="1" outlineLevel="1">
      <c r="A258" s="198"/>
      <c r="B258" s="164" t="s">
        <v>470</v>
      </c>
      <c r="C258" s="164">
        <v>89449</v>
      </c>
      <c r="D258" s="199" t="s">
        <v>1153</v>
      </c>
      <c r="E258" s="200" t="s">
        <v>213</v>
      </c>
      <c r="F258" s="199" t="s">
        <v>61</v>
      </c>
      <c r="G258" s="193">
        <v>115</v>
      </c>
      <c r="H258" s="193">
        <v>10.33</v>
      </c>
      <c r="I258" s="211">
        <f t="shared" si="20"/>
        <v>1187.95</v>
      </c>
      <c r="J258" s="211">
        <f t="shared" si="21"/>
        <v>1517.01215</v>
      </c>
    </row>
    <row r="259" spans="1:10" s="197" customFormat="1" ht="18.75" customHeight="1" outlineLevel="1">
      <c r="A259" s="198"/>
      <c r="B259" s="164" t="s">
        <v>471</v>
      </c>
      <c r="C259" s="164">
        <v>89450</v>
      </c>
      <c r="D259" s="199" t="s">
        <v>1153</v>
      </c>
      <c r="E259" s="200" t="s">
        <v>214</v>
      </c>
      <c r="F259" s="199" t="s">
        <v>61</v>
      </c>
      <c r="G259" s="193">
        <v>26</v>
      </c>
      <c r="H259" s="193">
        <v>16.95</v>
      </c>
      <c r="I259" s="211">
        <f t="shared" si="20"/>
        <v>440.7</v>
      </c>
      <c r="J259" s="211">
        <f t="shared" si="21"/>
        <v>562.77390000000003</v>
      </c>
    </row>
    <row r="260" spans="1:10" s="197" customFormat="1" ht="18.75" customHeight="1" outlineLevel="1">
      <c r="A260" s="198"/>
      <c r="B260" s="164" t="s">
        <v>472</v>
      </c>
      <c r="C260" s="164">
        <v>89451</v>
      </c>
      <c r="D260" s="199" t="s">
        <v>1153</v>
      </c>
      <c r="E260" s="200" t="s">
        <v>660</v>
      </c>
      <c r="F260" s="199" t="s">
        <v>61</v>
      </c>
      <c r="G260" s="193">
        <v>64</v>
      </c>
      <c r="H260" s="193">
        <v>27.91</v>
      </c>
      <c r="I260" s="211">
        <f t="shared" si="20"/>
        <v>1786.24</v>
      </c>
      <c r="J260" s="211">
        <f t="shared" si="21"/>
        <v>2281.0284799999999</v>
      </c>
    </row>
    <row r="261" spans="1:10" s="197" customFormat="1" ht="18.75" customHeight="1" outlineLevel="1">
      <c r="A261" s="198"/>
      <c r="B261" s="164" t="s">
        <v>473</v>
      </c>
      <c r="C261" s="164">
        <v>89452</v>
      </c>
      <c r="D261" s="199" t="s">
        <v>1153</v>
      </c>
      <c r="E261" s="200" t="s">
        <v>661</v>
      </c>
      <c r="F261" s="199" t="s">
        <v>61</v>
      </c>
      <c r="G261" s="193">
        <v>125</v>
      </c>
      <c r="H261" s="193">
        <v>34.69</v>
      </c>
      <c r="I261" s="211">
        <f t="shared" si="20"/>
        <v>4336.25</v>
      </c>
      <c r="J261" s="211">
        <f t="shared" si="21"/>
        <v>5537.3912500000006</v>
      </c>
    </row>
    <row r="262" spans="1:10" s="197" customFormat="1" ht="18.75" customHeight="1" outlineLevel="1">
      <c r="A262" s="198"/>
      <c r="B262" s="164" t="s">
        <v>474</v>
      </c>
      <c r="C262" s="164">
        <v>89714</v>
      </c>
      <c r="D262" s="199" t="s">
        <v>1153</v>
      </c>
      <c r="E262" s="200" t="s">
        <v>662</v>
      </c>
      <c r="F262" s="199" t="s">
        <v>61</v>
      </c>
      <c r="G262" s="193">
        <v>59</v>
      </c>
      <c r="H262" s="193">
        <v>37.32</v>
      </c>
      <c r="I262" s="211">
        <f t="shared" si="20"/>
        <v>2201.88</v>
      </c>
      <c r="J262" s="211">
        <f t="shared" si="21"/>
        <v>2811.8007600000001</v>
      </c>
    </row>
    <row r="263" spans="1:10" s="197" customFormat="1" ht="30" customHeight="1" outlineLevel="1">
      <c r="A263" s="198"/>
      <c r="B263" s="164" t="s">
        <v>475</v>
      </c>
      <c r="C263" s="199">
        <v>94715</v>
      </c>
      <c r="D263" s="199" t="s">
        <v>1153</v>
      </c>
      <c r="E263" s="200" t="s">
        <v>663</v>
      </c>
      <c r="F263" s="199" t="s">
        <v>47</v>
      </c>
      <c r="G263" s="193">
        <v>4</v>
      </c>
      <c r="H263" s="193">
        <v>232.95</v>
      </c>
      <c r="I263" s="211">
        <f t="shared" si="20"/>
        <v>931.8</v>
      </c>
      <c r="J263" s="211">
        <f t="shared" si="21"/>
        <v>1189.9086</v>
      </c>
    </row>
    <row r="264" spans="1:10" s="197" customFormat="1" ht="30" customHeight="1" outlineLevel="1">
      <c r="A264" s="198"/>
      <c r="B264" s="164" t="s">
        <v>476</v>
      </c>
      <c r="C264" s="199">
        <v>94714</v>
      </c>
      <c r="D264" s="199" t="s">
        <v>1153</v>
      </c>
      <c r="E264" s="200" t="s">
        <v>664</v>
      </c>
      <c r="F264" s="199" t="s">
        <v>47</v>
      </c>
      <c r="G264" s="193">
        <v>4</v>
      </c>
      <c r="H264" s="193">
        <v>169.22</v>
      </c>
      <c r="I264" s="211">
        <f t="shared" si="20"/>
        <v>676.88</v>
      </c>
      <c r="J264" s="211">
        <f t="shared" si="21"/>
        <v>864.37576000000001</v>
      </c>
    </row>
    <row r="265" spans="1:10" s="197" customFormat="1" ht="30" customHeight="1" outlineLevel="1">
      <c r="A265" s="198"/>
      <c r="B265" s="164" t="s">
        <v>477</v>
      </c>
      <c r="C265" s="199">
        <v>94709</v>
      </c>
      <c r="D265" s="199" t="s">
        <v>1153</v>
      </c>
      <c r="E265" s="200" t="s">
        <v>665</v>
      </c>
      <c r="F265" s="199" t="s">
        <v>47</v>
      </c>
      <c r="G265" s="193">
        <v>3</v>
      </c>
      <c r="H265" s="193">
        <v>20.83</v>
      </c>
      <c r="I265" s="211">
        <f t="shared" si="20"/>
        <v>62.489999999999995</v>
      </c>
      <c r="J265" s="211">
        <f t="shared" si="21"/>
        <v>79.799729999999997</v>
      </c>
    </row>
    <row r="266" spans="1:10" s="197" customFormat="1" ht="30" customHeight="1" outlineLevel="1">
      <c r="A266" s="198"/>
      <c r="B266" s="164" t="s">
        <v>486</v>
      </c>
      <c r="C266" s="164">
        <v>89616</v>
      </c>
      <c r="D266" s="199" t="s">
        <v>1153</v>
      </c>
      <c r="E266" s="200" t="s">
        <v>666</v>
      </c>
      <c r="F266" s="199" t="s">
        <v>47</v>
      </c>
      <c r="G266" s="193">
        <v>4</v>
      </c>
      <c r="H266" s="193">
        <v>20.83</v>
      </c>
      <c r="I266" s="211">
        <f t="shared" si="20"/>
        <v>83.32</v>
      </c>
      <c r="J266" s="211">
        <f t="shared" si="21"/>
        <v>106.39963999999999</v>
      </c>
    </row>
    <row r="267" spans="1:10" s="197" customFormat="1" ht="30" customHeight="1" outlineLevel="1">
      <c r="A267" s="198"/>
      <c r="B267" s="164" t="s">
        <v>478</v>
      </c>
      <c r="C267" s="164">
        <v>89538</v>
      </c>
      <c r="D267" s="199" t="s">
        <v>1153</v>
      </c>
      <c r="E267" s="200" t="s">
        <v>667</v>
      </c>
      <c r="F267" s="199" t="s">
        <v>47</v>
      </c>
      <c r="G267" s="193">
        <v>4</v>
      </c>
      <c r="H267" s="193">
        <v>2.4700000000000002</v>
      </c>
      <c r="I267" s="211">
        <f t="shared" si="20"/>
        <v>9.8800000000000008</v>
      </c>
      <c r="J267" s="211">
        <f t="shared" si="21"/>
        <v>12.616760000000001</v>
      </c>
    </row>
    <row r="268" spans="1:10" s="197" customFormat="1" ht="30" customHeight="1" outlineLevel="1">
      <c r="A268" s="198"/>
      <c r="B268" s="164" t="s">
        <v>479</v>
      </c>
      <c r="C268" s="164">
        <v>89538</v>
      </c>
      <c r="D268" s="199" t="s">
        <v>1153</v>
      </c>
      <c r="E268" s="200" t="s">
        <v>668</v>
      </c>
      <c r="F268" s="199" t="s">
        <v>47</v>
      </c>
      <c r="G268" s="193">
        <v>92</v>
      </c>
      <c r="H268" s="193">
        <v>2.4700000000000002</v>
      </c>
      <c r="I268" s="211">
        <f t="shared" si="20"/>
        <v>227.24</v>
      </c>
      <c r="J268" s="211">
        <f t="shared" si="21"/>
        <v>290.18548000000004</v>
      </c>
    </row>
    <row r="269" spans="1:10" s="197" customFormat="1" ht="30" customHeight="1" outlineLevel="1">
      <c r="A269" s="198"/>
      <c r="B269" s="164" t="s">
        <v>480</v>
      </c>
      <c r="C269" s="164">
        <v>89553</v>
      </c>
      <c r="D269" s="199" t="s">
        <v>1153</v>
      </c>
      <c r="E269" s="200" t="s">
        <v>669</v>
      </c>
      <c r="F269" s="199" t="s">
        <v>47</v>
      </c>
      <c r="G269" s="193">
        <v>2</v>
      </c>
      <c r="H269" s="193">
        <v>3.48</v>
      </c>
      <c r="I269" s="211">
        <f t="shared" si="20"/>
        <v>6.96</v>
      </c>
      <c r="J269" s="211">
        <f t="shared" si="21"/>
        <v>8.8879199999999994</v>
      </c>
    </row>
    <row r="270" spans="1:10" s="197" customFormat="1" ht="30" customHeight="1" outlineLevel="1">
      <c r="A270" s="198"/>
      <c r="B270" s="164" t="s">
        <v>481</v>
      </c>
      <c r="C270" s="164">
        <v>89596</v>
      </c>
      <c r="D270" s="199" t="s">
        <v>1153</v>
      </c>
      <c r="E270" s="200" t="s">
        <v>670</v>
      </c>
      <c r="F270" s="199" t="s">
        <v>47</v>
      </c>
      <c r="G270" s="193">
        <v>72</v>
      </c>
      <c r="H270" s="193">
        <v>6.61</v>
      </c>
      <c r="I270" s="211">
        <f t="shared" si="20"/>
        <v>475.92</v>
      </c>
      <c r="J270" s="211">
        <f t="shared" si="21"/>
        <v>607.74984000000006</v>
      </c>
    </row>
    <row r="271" spans="1:10" s="197" customFormat="1" ht="30" customHeight="1" outlineLevel="1">
      <c r="A271" s="198"/>
      <c r="B271" s="164" t="s">
        <v>482</v>
      </c>
      <c r="C271" s="164">
        <v>89610</v>
      </c>
      <c r="D271" s="199" t="s">
        <v>1153</v>
      </c>
      <c r="E271" s="200" t="s">
        <v>671</v>
      </c>
      <c r="F271" s="199" t="s">
        <v>47</v>
      </c>
      <c r="G271" s="193">
        <v>4</v>
      </c>
      <c r="H271" s="193">
        <v>12.36</v>
      </c>
      <c r="I271" s="211">
        <f t="shared" si="20"/>
        <v>49.44</v>
      </c>
      <c r="J271" s="211">
        <f t="shared" si="21"/>
        <v>63.134879999999995</v>
      </c>
    </row>
    <row r="272" spans="1:10" s="197" customFormat="1" ht="30" customHeight="1" outlineLevel="1">
      <c r="A272" s="198"/>
      <c r="B272" s="164" t="s">
        <v>483</v>
      </c>
      <c r="C272" s="164">
        <v>89616</v>
      </c>
      <c r="D272" s="199" t="s">
        <v>1153</v>
      </c>
      <c r="E272" s="200" t="s">
        <v>672</v>
      </c>
      <c r="F272" s="199" t="s">
        <v>47</v>
      </c>
      <c r="G272" s="193">
        <v>4</v>
      </c>
      <c r="H272" s="193">
        <v>25.84</v>
      </c>
      <c r="I272" s="211">
        <f t="shared" si="20"/>
        <v>103.36</v>
      </c>
      <c r="J272" s="211">
        <f t="shared" si="21"/>
        <v>131.99072000000001</v>
      </c>
    </row>
    <row r="273" spans="1:10" s="197" customFormat="1" ht="18.75" customHeight="1" outlineLevel="1">
      <c r="A273" s="198"/>
      <c r="B273" s="164" t="s">
        <v>484</v>
      </c>
      <c r="C273" s="164" t="s">
        <v>363</v>
      </c>
      <c r="D273" s="199" t="s">
        <v>69</v>
      </c>
      <c r="E273" s="200" t="s">
        <v>673</v>
      </c>
      <c r="F273" s="199" t="s">
        <v>47</v>
      </c>
      <c r="G273" s="193">
        <v>4</v>
      </c>
      <c r="H273" s="193">
        <v>4.95</v>
      </c>
      <c r="I273" s="211">
        <f t="shared" si="20"/>
        <v>19.8</v>
      </c>
      <c r="J273" s="211">
        <f t="shared" si="21"/>
        <v>25.284600000000001</v>
      </c>
    </row>
    <row r="274" spans="1:10" s="197" customFormat="1" ht="18.75" customHeight="1" outlineLevel="1">
      <c r="A274" s="198"/>
      <c r="B274" s="164" t="s">
        <v>485</v>
      </c>
      <c r="C274" s="164" t="s">
        <v>367</v>
      </c>
      <c r="D274" s="199" t="s">
        <v>69</v>
      </c>
      <c r="E274" s="200" t="s">
        <v>674</v>
      </c>
      <c r="F274" s="199" t="s">
        <v>47</v>
      </c>
      <c r="G274" s="193">
        <v>23</v>
      </c>
      <c r="H274" s="193">
        <v>14.37</v>
      </c>
      <c r="I274" s="211">
        <f t="shared" si="20"/>
        <v>330.51</v>
      </c>
      <c r="J274" s="211">
        <f t="shared" si="21"/>
        <v>422.06126999999998</v>
      </c>
    </row>
    <row r="275" spans="1:10" s="197" customFormat="1" ht="18.75" customHeight="1" outlineLevel="1">
      <c r="A275" s="198"/>
      <c r="B275" s="164" t="s">
        <v>487</v>
      </c>
      <c r="C275" s="164" t="s">
        <v>369</v>
      </c>
      <c r="D275" s="199" t="s">
        <v>69</v>
      </c>
      <c r="E275" s="200" t="s">
        <v>675</v>
      </c>
      <c r="F275" s="199" t="s">
        <v>47</v>
      </c>
      <c r="G275" s="193">
        <v>12</v>
      </c>
      <c r="H275" s="193">
        <v>31.24</v>
      </c>
      <c r="I275" s="211">
        <f t="shared" si="20"/>
        <v>374.88</v>
      </c>
      <c r="J275" s="211">
        <f t="shared" si="21"/>
        <v>478.72176000000002</v>
      </c>
    </row>
    <row r="276" spans="1:10" s="197" customFormat="1" ht="18.75" customHeight="1" outlineLevel="1">
      <c r="A276" s="198"/>
      <c r="B276" s="164" t="s">
        <v>492</v>
      </c>
      <c r="C276" s="164" t="s">
        <v>371</v>
      </c>
      <c r="D276" s="199" t="s">
        <v>69</v>
      </c>
      <c r="E276" s="200" t="s">
        <v>676</v>
      </c>
      <c r="F276" s="199" t="s">
        <v>47</v>
      </c>
      <c r="G276" s="193">
        <v>4</v>
      </c>
      <c r="H276" s="193">
        <v>34.130000000000003</v>
      </c>
      <c r="I276" s="211">
        <f t="shared" si="20"/>
        <v>136.52000000000001</v>
      </c>
      <c r="J276" s="211">
        <f t="shared" si="21"/>
        <v>174.33604000000003</v>
      </c>
    </row>
    <row r="277" spans="1:10" s="197" customFormat="1" ht="18.75" customHeight="1" outlineLevel="1">
      <c r="A277" s="198"/>
      <c r="B277" s="164" t="s">
        <v>493</v>
      </c>
      <c r="C277" s="40" t="s">
        <v>372</v>
      </c>
      <c r="D277" s="199" t="s">
        <v>69</v>
      </c>
      <c r="E277" s="200" t="s">
        <v>677</v>
      </c>
      <c r="F277" s="199" t="s">
        <v>47</v>
      </c>
      <c r="G277" s="193">
        <v>2</v>
      </c>
      <c r="H277" s="193">
        <v>76.78</v>
      </c>
      <c r="I277" s="211">
        <f t="shared" si="20"/>
        <v>153.56</v>
      </c>
      <c r="J277" s="211">
        <f t="shared" si="21"/>
        <v>196.09612000000001</v>
      </c>
    </row>
    <row r="278" spans="1:10" s="197" customFormat="1" ht="18.75" customHeight="1" outlineLevel="1">
      <c r="A278" s="198"/>
      <c r="B278" s="164" t="s">
        <v>494</v>
      </c>
      <c r="C278" s="164" t="s">
        <v>364</v>
      </c>
      <c r="D278" s="199" t="s">
        <v>69</v>
      </c>
      <c r="E278" s="200" t="s">
        <v>678</v>
      </c>
      <c r="F278" s="199" t="s">
        <v>47</v>
      </c>
      <c r="G278" s="193">
        <v>35</v>
      </c>
      <c r="H278" s="193">
        <v>9.92</v>
      </c>
      <c r="I278" s="211">
        <f t="shared" si="20"/>
        <v>347.2</v>
      </c>
      <c r="J278" s="211">
        <f t="shared" si="21"/>
        <v>443.37439999999998</v>
      </c>
    </row>
    <row r="279" spans="1:10" s="197" customFormat="1" ht="18.75" customHeight="1" outlineLevel="1">
      <c r="A279" s="198"/>
      <c r="B279" s="164" t="s">
        <v>496</v>
      </c>
      <c r="C279" s="164" t="s">
        <v>365</v>
      </c>
      <c r="D279" s="199" t="s">
        <v>69</v>
      </c>
      <c r="E279" s="200" t="s">
        <v>679</v>
      </c>
      <c r="F279" s="199" t="s">
        <v>47</v>
      </c>
      <c r="G279" s="193">
        <v>2</v>
      </c>
      <c r="H279" s="193">
        <v>10.01</v>
      </c>
      <c r="I279" s="211">
        <f t="shared" si="20"/>
        <v>20.02</v>
      </c>
      <c r="J279" s="211">
        <f t="shared" si="21"/>
        <v>25.565539999999999</v>
      </c>
    </row>
    <row r="280" spans="1:10" s="197" customFormat="1" ht="18.75" customHeight="1" outlineLevel="1">
      <c r="A280" s="198"/>
      <c r="B280" s="164" t="s">
        <v>497</v>
      </c>
      <c r="C280" s="164" t="s">
        <v>366</v>
      </c>
      <c r="D280" s="199" t="s">
        <v>69</v>
      </c>
      <c r="E280" s="200" t="s">
        <v>680</v>
      </c>
      <c r="F280" s="199" t="s">
        <v>47</v>
      </c>
      <c r="G280" s="193">
        <v>4</v>
      </c>
      <c r="H280" s="193">
        <v>14.8</v>
      </c>
      <c r="I280" s="211">
        <f t="shared" si="20"/>
        <v>59.2</v>
      </c>
      <c r="J280" s="211">
        <f t="shared" si="21"/>
        <v>75.598399999999998</v>
      </c>
    </row>
    <row r="281" spans="1:10" s="197" customFormat="1" ht="18.75" customHeight="1" outlineLevel="1">
      <c r="A281" s="198"/>
      <c r="B281" s="164" t="s">
        <v>498</v>
      </c>
      <c r="C281" s="164" t="s">
        <v>368</v>
      </c>
      <c r="D281" s="199" t="s">
        <v>69</v>
      </c>
      <c r="E281" s="200" t="s">
        <v>681</v>
      </c>
      <c r="F281" s="199" t="s">
        <v>47</v>
      </c>
      <c r="G281" s="193">
        <v>2</v>
      </c>
      <c r="H281" s="193">
        <v>26.41</v>
      </c>
      <c r="I281" s="211">
        <f t="shared" si="20"/>
        <v>52.82</v>
      </c>
      <c r="J281" s="211">
        <f t="shared" si="21"/>
        <v>67.451140000000009</v>
      </c>
    </row>
    <row r="282" spans="1:10" s="197" customFormat="1" ht="18.75" customHeight="1" outlineLevel="1">
      <c r="A282" s="198"/>
      <c r="B282" s="164" t="s">
        <v>1024</v>
      </c>
      <c r="C282" s="164" t="s">
        <v>370</v>
      </c>
      <c r="D282" s="199" t="s">
        <v>69</v>
      </c>
      <c r="E282" s="200" t="s">
        <v>682</v>
      </c>
      <c r="F282" s="199" t="s">
        <v>47</v>
      </c>
      <c r="G282" s="193">
        <v>6</v>
      </c>
      <c r="H282" s="193">
        <v>25.89</v>
      </c>
      <c r="I282" s="211">
        <f t="shared" si="20"/>
        <v>155.34</v>
      </c>
      <c r="J282" s="211">
        <f t="shared" si="21"/>
        <v>198.36918</v>
      </c>
    </row>
    <row r="283" spans="1:10" s="197" customFormat="1" ht="18.75" customHeight="1" outlineLevel="1">
      <c r="A283" s="198"/>
      <c r="B283" s="164" t="s">
        <v>1025</v>
      </c>
      <c r="C283" s="164">
        <v>89485</v>
      </c>
      <c r="D283" s="199" t="s">
        <v>1153</v>
      </c>
      <c r="E283" s="200" t="s">
        <v>683</v>
      </c>
      <c r="F283" s="199" t="s">
        <v>47</v>
      </c>
      <c r="G283" s="193">
        <v>6</v>
      </c>
      <c r="H283" s="193">
        <v>3.47</v>
      </c>
      <c r="I283" s="211">
        <f t="shared" si="20"/>
        <v>20.82</v>
      </c>
      <c r="J283" s="211">
        <f t="shared" si="21"/>
        <v>26.587140000000002</v>
      </c>
    </row>
    <row r="284" spans="1:10" s="197" customFormat="1" ht="18.75" customHeight="1" outlineLevel="1">
      <c r="A284" s="198"/>
      <c r="B284" s="164" t="s">
        <v>1026</v>
      </c>
      <c r="C284" s="164">
        <v>89493</v>
      </c>
      <c r="D284" s="199" t="s">
        <v>1153</v>
      </c>
      <c r="E284" s="200" t="s">
        <v>684</v>
      </c>
      <c r="F284" s="199" t="s">
        <v>47</v>
      </c>
      <c r="G284" s="193">
        <v>2</v>
      </c>
      <c r="H284" s="193">
        <v>5.88</v>
      </c>
      <c r="I284" s="211">
        <f t="shared" si="20"/>
        <v>11.76</v>
      </c>
      <c r="J284" s="211">
        <f t="shared" si="21"/>
        <v>15.017520000000001</v>
      </c>
    </row>
    <row r="285" spans="1:10" s="197" customFormat="1" ht="18.75" customHeight="1" outlineLevel="1">
      <c r="A285" s="198"/>
      <c r="B285" s="164" t="s">
        <v>1027</v>
      </c>
      <c r="C285" s="164">
        <v>89502</v>
      </c>
      <c r="D285" s="199" t="s">
        <v>1153</v>
      </c>
      <c r="E285" s="200" t="s">
        <v>685</v>
      </c>
      <c r="F285" s="199" t="s">
        <v>47</v>
      </c>
      <c r="G285" s="193">
        <v>6</v>
      </c>
      <c r="H285" s="193">
        <v>9.7100000000000009</v>
      </c>
      <c r="I285" s="211">
        <f t="shared" si="20"/>
        <v>58.260000000000005</v>
      </c>
      <c r="J285" s="211">
        <f t="shared" si="21"/>
        <v>74.398020000000002</v>
      </c>
    </row>
    <row r="286" spans="1:10" s="197" customFormat="1" ht="18.75" customHeight="1" outlineLevel="1">
      <c r="A286" s="198"/>
      <c r="B286" s="164" t="s">
        <v>1028</v>
      </c>
      <c r="C286" s="164">
        <v>89515</v>
      </c>
      <c r="D286" s="199" t="s">
        <v>1153</v>
      </c>
      <c r="E286" s="200" t="s">
        <v>686</v>
      </c>
      <c r="F286" s="199" t="s">
        <v>47</v>
      </c>
      <c r="G286" s="193">
        <v>5</v>
      </c>
      <c r="H286" s="193">
        <v>50.2</v>
      </c>
      <c r="I286" s="211">
        <f t="shared" si="20"/>
        <v>251</v>
      </c>
      <c r="J286" s="211">
        <f t="shared" si="21"/>
        <v>320.52699999999999</v>
      </c>
    </row>
    <row r="287" spans="1:10" s="197" customFormat="1" ht="18.75" customHeight="1" outlineLevel="1">
      <c r="A287" s="198"/>
      <c r="B287" s="164" t="s">
        <v>1029</v>
      </c>
      <c r="C287" s="164">
        <v>89523</v>
      </c>
      <c r="D287" s="199" t="s">
        <v>1153</v>
      </c>
      <c r="E287" s="200" t="s">
        <v>687</v>
      </c>
      <c r="F287" s="199" t="s">
        <v>47</v>
      </c>
      <c r="G287" s="193">
        <v>1</v>
      </c>
      <c r="H287" s="193">
        <v>59.14</v>
      </c>
      <c r="I287" s="211">
        <f t="shared" si="20"/>
        <v>59.14</v>
      </c>
      <c r="J287" s="211">
        <f t="shared" si="21"/>
        <v>75.521780000000007</v>
      </c>
    </row>
    <row r="288" spans="1:10" s="197" customFormat="1" ht="18.75" customHeight="1" outlineLevel="1">
      <c r="A288" s="198"/>
      <c r="B288" s="164" t="s">
        <v>1030</v>
      </c>
      <c r="C288" s="164">
        <v>89358</v>
      </c>
      <c r="D288" s="199" t="s">
        <v>1153</v>
      </c>
      <c r="E288" s="200" t="s">
        <v>688</v>
      </c>
      <c r="F288" s="199" t="s">
        <v>47</v>
      </c>
      <c r="G288" s="193">
        <v>4</v>
      </c>
      <c r="H288" s="193">
        <v>5.1100000000000003</v>
      </c>
      <c r="I288" s="211">
        <f t="shared" si="20"/>
        <v>20.440000000000001</v>
      </c>
      <c r="J288" s="211">
        <f t="shared" si="21"/>
        <v>26.101880000000001</v>
      </c>
    </row>
    <row r="289" spans="1:10" s="197" customFormat="1" ht="18.75" customHeight="1" outlineLevel="1">
      <c r="A289" s="198"/>
      <c r="B289" s="164" t="s">
        <v>1031</v>
      </c>
      <c r="C289" s="164">
        <v>89362</v>
      </c>
      <c r="D289" s="199" t="s">
        <v>1153</v>
      </c>
      <c r="E289" s="200" t="s">
        <v>689</v>
      </c>
      <c r="F289" s="199" t="s">
        <v>47</v>
      </c>
      <c r="G289" s="193">
        <v>155</v>
      </c>
      <c r="H289" s="193">
        <v>6.08</v>
      </c>
      <c r="I289" s="211">
        <f t="shared" si="20"/>
        <v>942.4</v>
      </c>
      <c r="J289" s="211">
        <f t="shared" si="21"/>
        <v>1203.4448</v>
      </c>
    </row>
    <row r="290" spans="1:10" s="197" customFormat="1" ht="18.75" customHeight="1" outlineLevel="1">
      <c r="A290" s="198"/>
      <c r="B290" s="164" t="s">
        <v>1032</v>
      </c>
      <c r="C290" s="164">
        <v>89367</v>
      </c>
      <c r="D290" s="199" t="s">
        <v>1153</v>
      </c>
      <c r="E290" s="200" t="s">
        <v>690</v>
      </c>
      <c r="F290" s="199" t="s">
        <v>47</v>
      </c>
      <c r="G290" s="193">
        <v>3</v>
      </c>
      <c r="H290" s="193">
        <v>8.14</v>
      </c>
      <c r="I290" s="211">
        <f t="shared" si="20"/>
        <v>24.42</v>
      </c>
      <c r="J290" s="211">
        <f t="shared" si="21"/>
        <v>31.184340000000002</v>
      </c>
    </row>
    <row r="291" spans="1:10" s="197" customFormat="1" ht="18.75" customHeight="1" outlineLevel="1">
      <c r="A291" s="198"/>
      <c r="B291" s="164" t="s">
        <v>1033</v>
      </c>
      <c r="C291" s="164">
        <v>89501</v>
      </c>
      <c r="D291" s="199" t="s">
        <v>1153</v>
      </c>
      <c r="E291" s="200" t="s">
        <v>691</v>
      </c>
      <c r="F291" s="199" t="s">
        <v>47</v>
      </c>
      <c r="G291" s="193">
        <v>30</v>
      </c>
      <c r="H291" s="193">
        <v>8.58</v>
      </c>
      <c r="I291" s="211">
        <f t="shared" si="20"/>
        <v>257.39999999999998</v>
      </c>
      <c r="J291" s="211">
        <f t="shared" si="21"/>
        <v>328.69979999999998</v>
      </c>
    </row>
    <row r="292" spans="1:10" s="197" customFormat="1" ht="18.75" customHeight="1" outlineLevel="1">
      <c r="A292" s="198"/>
      <c r="B292" s="164" t="s">
        <v>1034</v>
      </c>
      <c r="C292" s="164">
        <v>89505</v>
      </c>
      <c r="D292" s="199" t="s">
        <v>1153</v>
      </c>
      <c r="E292" s="200" t="s">
        <v>692</v>
      </c>
      <c r="F292" s="199" t="s">
        <v>47</v>
      </c>
      <c r="G292" s="193">
        <v>15</v>
      </c>
      <c r="H292" s="193">
        <v>21.66</v>
      </c>
      <c r="I292" s="211">
        <f t="shared" si="20"/>
        <v>324.89999999999998</v>
      </c>
      <c r="J292" s="211">
        <f t="shared" si="21"/>
        <v>414.89729999999997</v>
      </c>
    </row>
    <row r="293" spans="1:10" s="197" customFormat="1" ht="18.75" customHeight="1" outlineLevel="1">
      <c r="A293" s="198"/>
      <c r="B293" s="164" t="s">
        <v>1035</v>
      </c>
      <c r="C293" s="164">
        <v>89521</v>
      </c>
      <c r="D293" s="199" t="s">
        <v>1153</v>
      </c>
      <c r="E293" s="200" t="s">
        <v>693</v>
      </c>
      <c r="F293" s="199" t="s">
        <v>47</v>
      </c>
      <c r="G293" s="193">
        <v>7</v>
      </c>
      <c r="H293" s="193">
        <v>78.41</v>
      </c>
      <c r="I293" s="211">
        <f t="shared" si="20"/>
        <v>548.87</v>
      </c>
      <c r="J293" s="211">
        <f t="shared" si="21"/>
        <v>700.90698999999995</v>
      </c>
    </row>
    <row r="294" spans="1:10" s="197" customFormat="1" ht="18.75" customHeight="1" outlineLevel="1">
      <c r="A294" s="198"/>
      <c r="B294" s="164" t="s">
        <v>1036</v>
      </c>
      <c r="C294" s="164">
        <v>89521</v>
      </c>
      <c r="D294" s="199" t="s">
        <v>1153</v>
      </c>
      <c r="E294" s="200" t="s">
        <v>694</v>
      </c>
      <c r="F294" s="199" t="s">
        <v>47</v>
      </c>
      <c r="G294" s="193">
        <v>14</v>
      </c>
      <c r="H294" s="193">
        <v>78.41</v>
      </c>
      <c r="I294" s="211">
        <f t="shared" si="20"/>
        <v>1097.74</v>
      </c>
      <c r="J294" s="211">
        <f t="shared" si="21"/>
        <v>1401.8139799999999</v>
      </c>
    </row>
    <row r="295" spans="1:10" s="197" customFormat="1" ht="18.75" customHeight="1" outlineLevel="1">
      <c r="A295" s="198"/>
      <c r="B295" s="164" t="s">
        <v>1037</v>
      </c>
      <c r="C295" s="164">
        <v>89529</v>
      </c>
      <c r="D295" s="199" t="s">
        <v>1153</v>
      </c>
      <c r="E295" s="200" t="s">
        <v>695</v>
      </c>
      <c r="F295" s="199" t="s">
        <v>47</v>
      </c>
      <c r="G295" s="193">
        <v>8</v>
      </c>
      <c r="H295" s="193">
        <v>24.98</v>
      </c>
      <c r="I295" s="211">
        <f t="shared" si="20"/>
        <v>199.84</v>
      </c>
      <c r="J295" s="211">
        <f t="shared" si="21"/>
        <v>255.19568000000001</v>
      </c>
    </row>
    <row r="296" spans="1:10" s="197" customFormat="1" ht="18.75" customHeight="1" outlineLevel="1">
      <c r="A296" s="198"/>
      <c r="B296" s="164" t="s">
        <v>1038</v>
      </c>
      <c r="C296" s="164">
        <v>89645</v>
      </c>
      <c r="D296" s="199" t="s">
        <v>1153</v>
      </c>
      <c r="E296" s="200" t="s">
        <v>696</v>
      </c>
      <c r="F296" s="199" t="s">
        <v>47</v>
      </c>
      <c r="G296" s="193">
        <v>2</v>
      </c>
      <c r="H296" s="193">
        <v>16.82</v>
      </c>
      <c r="I296" s="211">
        <f t="shared" si="20"/>
        <v>33.64</v>
      </c>
      <c r="J296" s="211">
        <f t="shared" si="21"/>
        <v>42.958280000000002</v>
      </c>
    </row>
    <row r="297" spans="1:10" s="197" customFormat="1" ht="18.75" customHeight="1" outlineLevel="1">
      <c r="A297" s="198"/>
      <c r="B297" s="164" t="s">
        <v>1039</v>
      </c>
      <c r="C297" s="164">
        <v>90373</v>
      </c>
      <c r="D297" s="199" t="s">
        <v>1153</v>
      </c>
      <c r="E297" s="200" t="s">
        <v>697</v>
      </c>
      <c r="F297" s="199" t="s">
        <v>47</v>
      </c>
      <c r="G297" s="193">
        <v>20</v>
      </c>
      <c r="H297" s="193">
        <v>6.23</v>
      </c>
      <c r="I297" s="211">
        <f t="shared" si="20"/>
        <v>124.60000000000001</v>
      </c>
      <c r="J297" s="211">
        <f t="shared" si="21"/>
        <v>159.11420000000001</v>
      </c>
    </row>
    <row r="298" spans="1:10" s="197" customFormat="1" ht="30" customHeight="1" outlineLevel="1">
      <c r="A298" s="198"/>
      <c r="B298" s="164" t="s">
        <v>1040</v>
      </c>
      <c r="C298" s="164">
        <v>89645</v>
      </c>
      <c r="D298" s="199" t="s">
        <v>1153</v>
      </c>
      <c r="E298" s="200" t="s">
        <v>698</v>
      </c>
      <c r="F298" s="199" t="s">
        <v>47</v>
      </c>
      <c r="G298" s="193">
        <v>86</v>
      </c>
      <c r="H298" s="193">
        <v>16.82</v>
      </c>
      <c r="I298" s="211">
        <f t="shared" si="20"/>
        <v>1446.52</v>
      </c>
      <c r="J298" s="211">
        <f t="shared" si="21"/>
        <v>1847.20604</v>
      </c>
    </row>
    <row r="299" spans="1:10" s="197" customFormat="1" ht="18.75" customHeight="1" outlineLevel="1">
      <c r="A299" s="198"/>
      <c r="B299" s="164" t="s">
        <v>1041</v>
      </c>
      <c r="C299" s="164">
        <v>89395</v>
      </c>
      <c r="D299" s="199" t="s">
        <v>1153</v>
      </c>
      <c r="E299" s="200" t="s">
        <v>699</v>
      </c>
      <c r="F299" s="199" t="s">
        <v>47</v>
      </c>
      <c r="G299" s="193">
        <v>38</v>
      </c>
      <c r="H299" s="193">
        <v>8.3800000000000008</v>
      </c>
      <c r="I299" s="211">
        <f t="shared" si="20"/>
        <v>318.44000000000005</v>
      </c>
      <c r="J299" s="211">
        <f t="shared" si="21"/>
        <v>406.6478800000001</v>
      </c>
    </row>
    <row r="300" spans="1:10" s="197" customFormat="1" ht="18.75" customHeight="1" outlineLevel="1">
      <c r="A300" s="198"/>
      <c r="B300" s="164" t="s">
        <v>1042</v>
      </c>
      <c r="C300" s="164">
        <v>89443</v>
      </c>
      <c r="D300" s="199" t="s">
        <v>1153</v>
      </c>
      <c r="E300" s="200" t="s">
        <v>700</v>
      </c>
      <c r="F300" s="199" t="s">
        <v>47</v>
      </c>
      <c r="G300" s="193">
        <v>3</v>
      </c>
      <c r="H300" s="193">
        <v>8.5500000000000007</v>
      </c>
      <c r="I300" s="211">
        <f t="shared" si="20"/>
        <v>25.650000000000002</v>
      </c>
      <c r="J300" s="211">
        <f t="shared" si="21"/>
        <v>32.755050000000004</v>
      </c>
    </row>
    <row r="301" spans="1:10" s="197" customFormat="1" ht="18.75" customHeight="1" outlineLevel="1">
      <c r="A301" s="198"/>
      <c r="B301" s="164" t="s">
        <v>1043</v>
      </c>
      <c r="C301" s="164">
        <v>89625</v>
      </c>
      <c r="D301" s="199" t="s">
        <v>1153</v>
      </c>
      <c r="E301" s="200" t="s">
        <v>701</v>
      </c>
      <c r="F301" s="199" t="s">
        <v>47</v>
      </c>
      <c r="G301" s="193">
        <v>19</v>
      </c>
      <c r="H301" s="193">
        <v>13.3</v>
      </c>
      <c r="I301" s="211">
        <f t="shared" si="20"/>
        <v>252.70000000000002</v>
      </c>
      <c r="J301" s="211">
        <f t="shared" si="21"/>
        <v>322.6979</v>
      </c>
    </row>
    <row r="302" spans="1:10" s="197" customFormat="1" ht="18.75" customHeight="1" outlineLevel="1">
      <c r="A302" s="198"/>
      <c r="B302" s="164" t="s">
        <v>1044</v>
      </c>
      <c r="C302" s="164">
        <v>89566</v>
      </c>
      <c r="D302" s="199" t="s">
        <v>1153</v>
      </c>
      <c r="E302" s="200" t="s">
        <v>702</v>
      </c>
      <c r="F302" s="199" t="s">
        <v>47</v>
      </c>
      <c r="G302" s="193">
        <v>6</v>
      </c>
      <c r="H302" s="193">
        <v>25.87</v>
      </c>
      <c r="I302" s="211">
        <f t="shared" si="20"/>
        <v>155.22</v>
      </c>
      <c r="J302" s="211">
        <f t="shared" si="21"/>
        <v>198.21593999999999</v>
      </c>
    </row>
    <row r="303" spans="1:10" s="197" customFormat="1" ht="18.75" customHeight="1" outlineLevel="1">
      <c r="A303" s="198"/>
      <c r="B303" s="164" t="s">
        <v>1045</v>
      </c>
      <c r="C303" s="164">
        <v>89566</v>
      </c>
      <c r="D303" s="199" t="s">
        <v>1153</v>
      </c>
      <c r="E303" s="200" t="s">
        <v>703</v>
      </c>
      <c r="F303" s="199" t="s">
        <v>47</v>
      </c>
      <c r="G303" s="193">
        <v>10</v>
      </c>
      <c r="H303" s="193">
        <v>25.87</v>
      </c>
      <c r="I303" s="211">
        <f t="shared" si="20"/>
        <v>258.7</v>
      </c>
      <c r="J303" s="211">
        <f t="shared" si="21"/>
        <v>330.35989999999998</v>
      </c>
    </row>
    <row r="304" spans="1:10" s="197" customFormat="1" ht="18.75" customHeight="1" outlineLevel="1">
      <c r="A304" s="198"/>
      <c r="B304" s="164" t="s">
        <v>1046</v>
      </c>
      <c r="C304" s="164">
        <v>89559</v>
      </c>
      <c r="D304" s="199" t="s">
        <v>1153</v>
      </c>
      <c r="E304" s="200" t="s">
        <v>704</v>
      </c>
      <c r="F304" s="199" t="s">
        <v>47</v>
      </c>
      <c r="G304" s="193">
        <v>2</v>
      </c>
      <c r="H304" s="193">
        <v>35.99</v>
      </c>
      <c r="I304" s="211">
        <f t="shared" si="20"/>
        <v>71.98</v>
      </c>
      <c r="J304" s="211">
        <f t="shared" si="21"/>
        <v>91.91846000000001</v>
      </c>
    </row>
    <row r="305" spans="1:10" s="197" customFormat="1" ht="18.75" customHeight="1" outlineLevel="1">
      <c r="A305" s="198"/>
      <c r="B305" s="164" t="s">
        <v>1047</v>
      </c>
      <c r="C305" s="164">
        <v>89622</v>
      </c>
      <c r="D305" s="199" t="s">
        <v>1153</v>
      </c>
      <c r="E305" s="200" t="s">
        <v>705</v>
      </c>
      <c r="F305" s="199" t="s">
        <v>47</v>
      </c>
      <c r="G305" s="193">
        <v>1</v>
      </c>
      <c r="H305" s="193">
        <v>8.26</v>
      </c>
      <c r="I305" s="211">
        <f t="shared" si="20"/>
        <v>8.26</v>
      </c>
      <c r="J305" s="211">
        <f t="shared" si="21"/>
        <v>10.548019999999999</v>
      </c>
    </row>
    <row r="306" spans="1:10" s="197" customFormat="1" ht="18.75" customHeight="1" outlineLevel="1">
      <c r="A306" s="198"/>
      <c r="B306" s="164" t="s">
        <v>1048</v>
      </c>
      <c r="C306" s="164">
        <v>89627</v>
      </c>
      <c r="D306" s="199" t="s">
        <v>1153</v>
      </c>
      <c r="E306" s="200" t="s">
        <v>706</v>
      </c>
      <c r="F306" s="199" t="s">
        <v>47</v>
      </c>
      <c r="G306" s="193">
        <v>23</v>
      </c>
      <c r="H306" s="193">
        <v>12.56</v>
      </c>
      <c r="I306" s="211">
        <f t="shared" si="20"/>
        <v>288.88</v>
      </c>
      <c r="J306" s="211">
        <f t="shared" si="21"/>
        <v>368.89976000000001</v>
      </c>
    </row>
    <row r="307" spans="1:10" s="197" customFormat="1" ht="18.75" customHeight="1" outlineLevel="1">
      <c r="A307" s="198"/>
      <c r="B307" s="164" t="s">
        <v>1049</v>
      </c>
      <c r="C307" s="164">
        <v>89626</v>
      </c>
      <c r="D307" s="199" t="s">
        <v>1153</v>
      </c>
      <c r="E307" s="200" t="s">
        <v>707</v>
      </c>
      <c r="F307" s="199" t="s">
        <v>47</v>
      </c>
      <c r="G307" s="193">
        <v>1</v>
      </c>
      <c r="H307" s="193">
        <v>18.239999999999998</v>
      </c>
      <c r="I307" s="211">
        <f t="shared" si="20"/>
        <v>18.239999999999998</v>
      </c>
      <c r="J307" s="211">
        <f t="shared" si="21"/>
        <v>23.292479999999998</v>
      </c>
    </row>
    <row r="308" spans="1:10" s="197" customFormat="1" ht="18.75" customHeight="1" outlineLevel="1">
      <c r="A308" s="198"/>
      <c r="B308" s="164" t="s">
        <v>1050</v>
      </c>
      <c r="C308" s="164">
        <v>89630</v>
      </c>
      <c r="D308" s="199" t="s">
        <v>1153</v>
      </c>
      <c r="E308" s="200" t="s">
        <v>708</v>
      </c>
      <c r="F308" s="199" t="s">
        <v>47</v>
      </c>
      <c r="G308" s="193">
        <v>7</v>
      </c>
      <c r="H308" s="193">
        <v>43.37</v>
      </c>
      <c r="I308" s="211">
        <f t="shared" si="20"/>
        <v>303.58999999999997</v>
      </c>
      <c r="J308" s="211">
        <f t="shared" si="21"/>
        <v>387.68442999999996</v>
      </c>
    </row>
    <row r="309" spans="1:10" s="197" customFormat="1" ht="18.75" customHeight="1" outlineLevel="1">
      <c r="A309" s="198"/>
      <c r="B309" s="164" t="s">
        <v>1051</v>
      </c>
      <c r="C309" s="164">
        <v>89630</v>
      </c>
      <c r="D309" s="199" t="s">
        <v>1153</v>
      </c>
      <c r="E309" s="200" t="s">
        <v>709</v>
      </c>
      <c r="F309" s="199" t="s">
        <v>47</v>
      </c>
      <c r="G309" s="193">
        <v>10</v>
      </c>
      <c r="H309" s="193">
        <v>43.37</v>
      </c>
      <c r="I309" s="211">
        <f t="shared" si="20"/>
        <v>433.7</v>
      </c>
      <c r="J309" s="211">
        <f t="shared" si="21"/>
        <v>553.83489999999995</v>
      </c>
    </row>
    <row r="310" spans="1:10" s="197" customFormat="1" ht="18.75" customHeight="1" outlineLevel="1">
      <c r="A310" s="198"/>
      <c r="B310" s="164" t="s">
        <v>1052</v>
      </c>
      <c r="C310" s="164">
        <v>89630</v>
      </c>
      <c r="D310" s="199" t="s">
        <v>1153</v>
      </c>
      <c r="E310" s="200" t="s">
        <v>710</v>
      </c>
      <c r="F310" s="199" t="s">
        <v>47</v>
      </c>
      <c r="G310" s="193">
        <v>4</v>
      </c>
      <c r="H310" s="193">
        <v>43.37</v>
      </c>
      <c r="I310" s="211">
        <f t="shared" si="20"/>
        <v>173.48</v>
      </c>
      <c r="J310" s="211">
        <f t="shared" si="21"/>
        <v>221.53395999999998</v>
      </c>
    </row>
    <row r="311" spans="1:10" s="197" customFormat="1" ht="18.75" customHeight="1" outlineLevel="1">
      <c r="A311" s="198"/>
      <c r="B311" s="164" t="s">
        <v>1053</v>
      </c>
      <c r="C311" s="164">
        <v>89632</v>
      </c>
      <c r="D311" s="199" t="s">
        <v>1153</v>
      </c>
      <c r="E311" s="200" t="s">
        <v>711</v>
      </c>
      <c r="F311" s="199" t="s">
        <v>47</v>
      </c>
      <c r="G311" s="193">
        <v>5</v>
      </c>
      <c r="H311" s="193">
        <v>62.49</v>
      </c>
      <c r="I311" s="211">
        <f t="shared" si="20"/>
        <v>312.45</v>
      </c>
      <c r="J311" s="211">
        <f t="shared" si="21"/>
        <v>398.99865</v>
      </c>
    </row>
    <row r="312" spans="1:10" s="197" customFormat="1" ht="18.75" customHeight="1" outlineLevel="1">
      <c r="A312" s="198"/>
      <c r="B312" s="164" t="s">
        <v>1054</v>
      </c>
      <c r="C312" s="164">
        <v>89632</v>
      </c>
      <c r="D312" s="199" t="s">
        <v>1153</v>
      </c>
      <c r="E312" s="200" t="s">
        <v>712</v>
      </c>
      <c r="F312" s="199" t="s">
        <v>47</v>
      </c>
      <c r="G312" s="193">
        <v>2</v>
      </c>
      <c r="H312" s="193">
        <v>62.49</v>
      </c>
      <c r="I312" s="211">
        <f t="shared" si="20"/>
        <v>124.98</v>
      </c>
      <c r="J312" s="211">
        <f t="shared" si="21"/>
        <v>159.59946000000002</v>
      </c>
    </row>
    <row r="313" spans="1:10" s="197" customFormat="1" ht="30" customHeight="1" outlineLevel="1">
      <c r="A313" s="198"/>
      <c r="B313" s="164" t="s">
        <v>1055</v>
      </c>
      <c r="C313" s="199">
        <v>89394</v>
      </c>
      <c r="D313" s="199" t="s">
        <v>1153</v>
      </c>
      <c r="E313" s="200" t="s">
        <v>713</v>
      </c>
      <c r="F313" s="199" t="s">
        <v>47</v>
      </c>
      <c r="G313" s="193">
        <v>20</v>
      </c>
      <c r="H313" s="193">
        <v>12.67</v>
      </c>
      <c r="I313" s="211">
        <f t="shared" si="20"/>
        <v>253.4</v>
      </c>
      <c r="J313" s="211">
        <f t="shared" si="21"/>
        <v>323.59180000000003</v>
      </c>
    </row>
    <row r="314" spans="1:10" s="197" customFormat="1" ht="18.75" customHeight="1" outlineLevel="1">
      <c r="A314" s="198"/>
      <c r="B314" s="164" t="s">
        <v>1056</v>
      </c>
      <c r="C314" s="164">
        <v>90374</v>
      </c>
      <c r="D314" s="199" t="s">
        <v>1153</v>
      </c>
      <c r="E314" s="200" t="s">
        <v>714</v>
      </c>
      <c r="F314" s="199" t="s">
        <v>47</v>
      </c>
      <c r="G314" s="193">
        <v>2</v>
      </c>
      <c r="H314" s="193">
        <v>14.58</v>
      </c>
      <c r="I314" s="211">
        <f t="shared" si="20"/>
        <v>29.16</v>
      </c>
      <c r="J314" s="211">
        <f t="shared" si="21"/>
        <v>37.237319999999997</v>
      </c>
    </row>
    <row r="315" spans="1:10" s="197" customFormat="1" ht="18.75" customHeight="1" outlineLevel="1">
      <c r="A315" s="198"/>
      <c r="B315" s="164" t="s">
        <v>1057</v>
      </c>
      <c r="C315" s="164"/>
      <c r="D315" s="199" t="s">
        <v>510</v>
      </c>
      <c r="E315" s="133" t="s">
        <v>715</v>
      </c>
      <c r="F315" s="199" t="s">
        <v>61</v>
      </c>
      <c r="G315" s="193">
        <v>24</v>
      </c>
      <c r="H315" s="193">
        <v>10.55</v>
      </c>
      <c r="I315" s="211">
        <f t="shared" si="20"/>
        <v>253.20000000000002</v>
      </c>
      <c r="J315" s="211">
        <f t="shared" si="21"/>
        <v>323.33640000000003</v>
      </c>
    </row>
    <row r="316" spans="1:10" s="197" customFormat="1" ht="30" customHeight="1" outlineLevel="1">
      <c r="A316" s="198"/>
      <c r="B316" s="164" t="s">
        <v>1058</v>
      </c>
      <c r="C316" s="165"/>
      <c r="D316" s="199" t="s">
        <v>510</v>
      </c>
      <c r="E316" s="133" t="s">
        <v>716</v>
      </c>
      <c r="F316" s="199" t="s">
        <v>47</v>
      </c>
      <c r="G316" s="193">
        <v>24</v>
      </c>
      <c r="H316" s="193">
        <v>82</v>
      </c>
      <c r="I316" s="211">
        <f t="shared" si="20"/>
        <v>1968</v>
      </c>
      <c r="J316" s="211">
        <f t="shared" si="21"/>
        <v>2513.136</v>
      </c>
    </row>
    <row r="317" spans="1:10" s="197" customFormat="1" ht="18.75" customHeight="1" outlineLevel="1">
      <c r="A317" s="198"/>
      <c r="B317" s="177" t="s">
        <v>6</v>
      </c>
      <c r="C317" s="164"/>
      <c r="D317" s="153"/>
      <c r="E317" s="154" t="s">
        <v>717</v>
      </c>
      <c r="F317" s="155"/>
      <c r="G317" s="193">
        <v>0</v>
      </c>
      <c r="H317" s="193"/>
      <c r="I317" s="211">
        <f t="shared" si="20"/>
        <v>0</v>
      </c>
      <c r="J317" s="211">
        <f t="shared" si="21"/>
        <v>0</v>
      </c>
    </row>
    <row r="318" spans="1:10" s="197" customFormat="1" ht="18.75" customHeight="1" outlineLevel="1">
      <c r="A318" s="198"/>
      <c r="B318" s="164" t="s">
        <v>349</v>
      </c>
      <c r="C318" s="164" t="s">
        <v>185</v>
      </c>
      <c r="D318" s="199" t="s">
        <v>1153</v>
      </c>
      <c r="E318" s="155" t="s">
        <v>718</v>
      </c>
      <c r="F318" s="199" t="s">
        <v>47</v>
      </c>
      <c r="G318" s="193">
        <v>2</v>
      </c>
      <c r="H318" s="193">
        <v>149.49</v>
      </c>
      <c r="I318" s="211">
        <f t="shared" si="20"/>
        <v>298.98</v>
      </c>
      <c r="J318" s="211">
        <f t="shared" si="21"/>
        <v>381.79746</v>
      </c>
    </row>
    <row r="319" spans="1:10" s="197" customFormat="1" ht="18.75" customHeight="1" outlineLevel="1">
      <c r="A319" s="198"/>
      <c r="B319" s="164" t="s">
        <v>350</v>
      </c>
      <c r="C319" s="164">
        <v>94498</v>
      </c>
      <c r="D319" s="199" t="s">
        <v>1153</v>
      </c>
      <c r="E319" s="155" t="s">
        <v>719</v>
      </c>
      <c r="F319" s="199" t="s">
        <v>47</v>
      </c>
      <c r="G319" s="193">
        <v>2</v>
      </c>
      <c r="H319" s="193">
        <v>175.05</v>
      </c>
      <c r="I319" s="211">
        <f t="shared" si="20"/>
        <v>350.1</v>
      </c>
      <c r="J319" s="211">
        <f t="shared" si="21"/>
        <v>447.07770000000005</v>
      </c>
    </row>
    <row r="320" spans="1:10" s="197" customFormat="1" ht="18.75" customHeight="1" outlineLevel="1">
      <c r="A320" s="198"/>
      <c r="B320" s="164" t="s">
        <v>351</v>
      </c>
      <c r="C320" s="164">
        <v>94500</v>
      </c>
      <c r="D320" s="199" t="s">
        <v>1153</v>
      </c>
      <c r="E320" s="155" t="s">
        <v>720</v>
      </c>
      <c r="F320" s="199" t="s">
        <v>47</v>
      </c>
      <c r="G320" s="193">
        <v>2</v>
      </c>
      <c r="H320" s="193">
        <v>398.76</v>
      </c>
      <c r="I320" s="211">
        <f t="shared" ref="I320:I325" si="22">H320*G320</f>
        <v>797.52</v>
      </c>
      <c r="J320" s="211">
        <f t="shared" ref="J320:J325" si="23">I320+I320*0.277</f>
        <v>1018.43304</v>
      </c>
    </row>
    <row r="321" spans="1:10" s="197" customFormat="1" ht="18.75" customHeight="1" outlineLevel="1">
      <c r="A321" s="198"/>
      <c r="B321" s="164" t="s">
        <v>352</v>
      </c>
      <c r="C321" s="164">
        <v>94501</v>
      </c>
      <c r="D321" s="199" t="s">
        <v>1153</v>
      </c>
      <c r="E321" s="155" t="s">
        <v>721</v>
      </c>
      <c r="F321" s="199" t="s">
        <v>47</v>
      </c>
      <c r="G321" s="193">
        <v>2</v>
      </c>
      <c r="H321" s="193">
        <v>799.57</v>
      </c>
      <c r="I321" s="211">
        <f t="shared" si="22"/>
        <v>1599.14</v>
      </c>
      <c r="J321" s="211">
        <f t="shared" si="23"/>
        <v>2042.1017800000002</v>
      </c>
    </row>
    <row r="322" spans="1:10" s="197" customFormat="1" ht="18.75" customHeight="1" outlineLevel="1">
      <c r="A322" s="198"/>
      <c r="B322" s="164" t="s">
        <v>1059</v>
      </c>
      <c r="C322" s="199">
        <v>94792</v>
      </c>
      <c r="D322" s="199" t="s">
        <v>1153</v>
      </c>
      <c r="E322" s="155" t="s">
        <v>499</v>
      </c>
      <c r="F322" s="199" t="s">
        <v>47</v>
      </c>
      <c r="G322" s="193">
        <v>1</v>
      </c>
      <c r="H322" s="193">
        <v>142.30000000000001</v>
      </c>
      <c r="I322" s="211">
        <f t="shared" si="22"/>
        <v>142.30000000000001</v>
      </c>
      <c r="J322" s="211">
        <f t="shared" si="23"/>
        <v>181.71710000000002</v>
      </c>
    </row>
    <row r="323" spans="1:10" s="197" customFormat="1" ht="18.75" customHeight="1" outlineLevel="1">
      <c r="A323" s="198"/>
      <c r="B323" s="164" t="s">
        <v>1060</v>
      </c>
      <c r="C323" s="164">
        <v>94794</v>
      </c>
      <c r="D323" s="199" t="s">
        <v>1153</v>
      </c>
      <c r="E323" s="155" t="s">
        <v>722</v>
      </c>
      <c r="F323" s="199" t="s">
        <v>47</v>
      </c>
      <c r="G323" s="193">
        <v>12</v>
      </c>
      <c r="H323" s="193">
        <v>195.7</v>
      </c>
      <c r="I323" s="211">
        <f t="shared" si="22"/>
        <v>2348.3999999999996</v>
      </c>
      <c r="J323" s="211">
        <f t="shared" si="23"/>
        <v>2998.9067999999997</v>
      </c>
    </row>
    <row r="324" spans="1:10" s="197" customFormat="1" ht="18.75" customHeight="1" outlineLevel="1">
      <c r="A324" s="198"/>
      <c r="B324" s="164" t="s">
        <v>1061</v>
      </c>
      <c r="C324" s="199">
        <v>89987</v>
      </c>
      <c r="D324" s="199" t="s">
        <v>1153</v>
      </c>
      <c r="E324" s="155" t="s">
        <v>215</v>
      </c>
      <c r="F324" s="199" t="s">
        <v>47</v>
      </c>
      <c r="G324" s="193">
        <v>33</v>
      </c>
      <c r="H324" s="193">
        <v>104.12</v>
      </c>
      <c r="I324" s="211">
        <f t="shared" si="22"/>
        <v>3435.96</v>
      </c>
      <c r="J324" s="211">
        <f t="shared" si="23"/>
        <v>4387.7209199999998</v>
      </c>
    </row>
    <row r="325" spans="1:10" s="197" customFormat="1" ht="18.75" customHeight="1" outlineLevel="1">
      <c r="A325" s="198"/>
      <c r="B325" s="164" t="s">
        <v>1062</v>
      </c>
      <c r="C325" s="164">
        <v>89985</v>
      </c>
      <c r="D325" s="199" t="s">
        <v>1153</v>
      </c>
      <c r="E325" s="155" t="s">
        <v>216</v>
      </c>
      <c r="F325" s="199" t="s">
        <v>47</v>
      </c>
      <c r="G325" s="193">
        <v>13</v>
      </c>
      <c r="H325" s="193">
        <v>98.72</v>
      </c>
      <c r="I325" s="211">
        <f t="shared" si="22"/>
        <v>1283.3599999999999</v>
      </c>
      <c r="J325" s="211">
        <f t="shared" si="23"/>
        <v>1638.8507199999999</v>
      </c>
    </row>
    <row r="326" spans="1:10" s="197" customFormat="1" ht="18.75" customHeight="1" outlineLevel="1">
      <c r="A326" s="198"/>
      <c r="B326" s="201"/>
      <c r="C326" s="202"/>
      <c r="D326" s="202"/>
      <c r="E326" s="202"/>
      <c r="F326" s="202"/>
      <c r="G326" s="202"/>
      <c r="H326" s="228" t="s">
        <v>129</v>
      </c>
      <c r="I326" s="243">
        <f>SUM(I255:I325)</f>
        <v>36398.58</v>
      </c>
      <c r="J326" s="212">
        <f>SUM(J255:J325)</f>
        <v>46480.986660000002</v>
      </c>
    </row>
    <row r="327" spans="1:10" s="197" customFormat="1" ht="18.75" customHeight="1">
      <c r="A327" s="198"/>
      <c r="B327" s="198"/>
      <c r="C327" s="198"/>
      <c r="D327" s="198"/>
      <c r="E327" s="163"/>
      <c r="F327" s="198"/>
      <c r="G327" s="181"/>
      <c r="H327" s="180"/>
      <c r="I327" s="149"/>
      <c r="J327" s="207"/>
    </row>
    <row r="328" spans="1:10" s="197" customFormat="1" ht="18.75" customHeight="1">
      <c r="A328" s="198"/>
      <c r="B328" s="175">
        <v>13</v>
      </c>
      <c r="C328" s="175"/>
      <c r="D328" s="175"/>
      <c r="E328" s="171" t="s">
        <v>11</v>
      </c>
      <c r="F328" s="172"/>
      <c r="G328" s="7"/>
      <c r="H328" s="7"/>
      <c r="I328" s="2"/>
      <c r="J328" s="208"/>
    </row>
    <row r="329" spans="1:10" s="197" customFormat="1" ht="18.75" customHeight="1" outlineLevel="1">
      <c r="A329" s="198"/>
      <c r="B329" s="177" t="s">
        <v>22</v>
      </c>
      <c r="C329" s="177"/>
      <c r="D329" s="177"/>
      <c r="E329" s="167" t="s">
        <v>26</v>
      </c>
      <c r="F329" s="165"/>
      <c r="G329" s="4"/>
      <c r="H329" s="193"/>
      <c r="I329" s="211"/>
      <c r="J329" s="211"/>
    </row>
    <row r="330" spans="1:10" s="197" customFormat="1" ht="18.75" customHeight="1" outlineLevel="1">
      <c r="A330" s="198"/>
      <c r="B330" s="164" t="s">
        <v>353</v>
      </c>
      <c r="C330" s="199">
        <v>89848</v>
      </c>
      <c r="D330" s="199" t="s">
        <v>1153</v>
      </c>
      <c r="E330" s="133" t="s">
        <v>723</v>
      </c>
      <c r="F330" s="164" t="s">
        <v>61</v>
      </c>
      <c r="G330" s="193">
        <v>296</v>
      </c>
      <c r="H330" s="193">
        <v>19.309999999999999</v>
      </c>
      <c r="I330" s="211">
        <f>H330*G330</f>
        <v>5715.7599999999993</v>
      </c>
      <c r="J330" s="211">
        <f>I330+I330*0.277</f>
        <v>7299.0255199999992</v>
      </c>
    </row>
    <row r="331" spans="1:10" s="197" customFormat="1" ht="18.75" customHeight="1" outlineLevel="1">
      <c r="A331" s="198"/>
      <c r="B331" s="164" t="s">
        <v>354</v>
      </c>
      <c r="C331" s="199">
        <v>89849</v>
      </c>
      <c r="D331" s="199" t="s">
        <v>1153</v>
      </c>
      <c r="E331" s="200" t="s">
        <v>724</v>
      </c>
      <c r="F331" s="199" t="s">
        <v>61</v>
      </c>
      <c r="G331" s="193">
        <v>98</v>
      </c>
      <c r="H331" s="193">
        <v>36.93</v>
      </c>
      <c r="I331" s="211">
        <f t="shared" ref="I331:I337" si="24">H331*G331</f>
        <v>3619.14</v>
      </c>
      <c r="J331" s="211">
        <f t="shared" ref="J331:J337" si="25">I331+I331*0.277</f>
        <v>4621.6417799999999</v>
      </c>
    </row>
    <row r="332" spans="1:10" s="197" customFormat="1" ht="18.75" customHeight="1" outlineLevel="1">
      <c r="A332" s="198"/>
      <c r="B332" s="164" t="s">
        <v>355</v>
      </c>
      <c r="C332" s="199">
        <v>89746</v>
      </c>
      <c r="D332" s="199" t="s">
        <v>1153</v>
      </c>
      <c r="E332" s="200" t="s">
        <v>725</v>
      </c>
      <c r="F332" s="199" t="s">
        <v>47</v>
      </c>
      <c r="G332" s="193">
        <v>20</v>
      </c>
      <c r="H332" s="193">
        <v>15.38</v>
      </c>
      <c r="I332" s="211">
        <f t="shared" si="24"/>
        <v>307.60000000000002</v>
      </c>
      <c r="J332" s="211">
        <f t="shared" si="25"/>
        <v>392.80520000000001</v>
      </c>
    </row>
    <row r="333" spans="1:10" s="197" customFormat="1" ht="18.75" customHeight="1" outlineLevel="1">
      <c r="A333" s="198"/>
      <c r="B333" s="164" t="s">
        <v>356</v>
      </c>
      <c r="C333" s="199">
        <v>89744</v>
      </c>
      <c r="D333" s="199" t="s">
        <v>1153</v>
      </c>
      <c r="E333" s="200" t="s">
        <v>726</v>
      </c>
      <c r="F333" s="199" t="s">
        <v>47</v>
      </c>
      <c r="G333" s="193">
        <v>71</v>
      </c>
      <c r="H333" s="193">
        <v>15.41</v>
      </c>
      <c r="I333" s="211">
        <f t="shared" si="24"/>
        <v>1094.1099999999999</v>
      </c>
      <c r="J333" s="211">
        <f t="shared" si="25"/>
        <v>1397.1784699999998</v>
      </c>
    </row>
    <row r="334" spans="1:10" s="197" customFormat="1" ht="18.75" customHeight="1" outlineLevel="1">
      <c r="A334" s="198"/>
      <c r="B334" s="164" t="s">
        <v>357</v>
      </c>
      <c r="C334" s="199">
        <v>89567</v>
      </c>
      <c r="D334" s="199" t="s">
        <v>1153</v>
      </c>
      <c r="E334" s="200" t="s">
        <v>727</v>
      </c>
      <c r="F334" s="199" t="s">
        <v>47</v>
      </c>
      <c r="G334" s="193">
        <v>7</v>
      </c>
      <c r="H334" s="193">
        <v>44.72</v>
      </c>
      <c r="I334" s="211">
        <f t="shared" si="24"/>
        <v>313.03999999999996</v>
      </c>
      <c r="J334" s="211">
        <f t="shared" si="25"/>
        <v>399.75207999999998</v>
      </c>
    </row>
    <row r="335" spans="1:10" s="197" customFormat="1" ht="18.75" customHeight="1" outlineLevel="1">
      <c r="A335" s="198"/>
      <c r="B335" s="153" t="s">
        <v>7</v>
      </c>
      <c r="C335" s="153"/>
      <c r="D335" s="153"/>
      <c r="E335" s="154" t="s">
        <v>12</v>
      </c>
      <c r="F335" s="155"/>
      <c r="G335" s="193">
        <v>0</v>
      </c>
      <c r="H335" s="193"/>
      <c r="I335" s="211">
        <f t="shared" si="24"/>
        <v>0</v>
      </c>
      <c r="J335" s="211">
        <f>I335+I335*0.277</f>
        <v>0</v>
      </c>
    </row>
    <row r="336" spans="1:10" s="197" customFormat="1" ht="18.75" customHeight="1" outlineLevel="1">
      <c r="A336" s="198"/>
      <c r="B336" s="199" t="s">
        <v>358</v>
      </c>
      <c r="C336" s="199"/>
      <c r="D336" s="199" t="s">
        <v>510</v>
      </c>
      <c r="E336" s="231" t="s">
        <v>728</v>
      </c>
      <c r="F336" s="199" t="s">
        <v>47</v>
      </c>
      <c r="G336" s="193">
        <v>23</v>
      </c>
      <c r="H336" s="193">
        <v>25</v>
      </c>
      <c r="I336" s="211">
        <f t="shared" si="24"/>
        <v>575</v>
      </c>
      <c r="J336" s="211">
        <f t="shared" si="25"/>
        <v>734.27499999999998</v>
      </c>
    </row>
    <row r="337" spans="1:10" s="197" customFormat="1" ht="18.75" customHeight="1" outlineLevel="1">
      <c r="A337" s="198"/>
      <c r="B337" s="199" t="s">
        <v>359</v>
      </c>
      <c r="C337" s="199">
        <v>72285</v>
      </c>
      <c r="D337" s="199" t="s">
        <v>1153</v>
      </c>
      <c r="E337" s="231" t="s">
        <v>729</v>
      </c>
      <c r="F337" s="199" t="s">
        <v>47</v>
      </c>
      <c r="G337" s="193">
        <v>16</v>
      </c>
      <c r="H337" s="193">
        <v>79.75</v>
      </c>
      <c r="I337" s="211">
        <f t="shared" si="24"/>
        <v>1276</v>
      </c>
      <c r="J337" s="211">
        <f t="shared" si="25"/>
        <v>1629.452</v>
      </c>
    </row>
    <row r="338" spans="1:10" s="197" customFormat="1" ht="18.75" customHeight="1" outlineLevel="1">
      <c r="A338" s="198"/>
      <c r="B338" s="201"/>
      <c r="C338" s="202"/>
      <c r="D338" s="202"/>
      <c r="E338" s="202"/>
      <c r="F338" s="202"/>
      <c r="G338" s="202"/>
      <c r="H338" s="228" t="s">
        <v>129</v>
      </c>
      <c r="I338" s="243">
        <f>SUM(I330:I337)</f>
        <v>12900.650000000001</v>
      </c>
      <c r="J338" s="212">
        <f>SUM(J330:J337)</f>
        <v>16474.13005</v>
      </c>
    </row>
    <row r="339" spans="1:10" s="197" customFormat="1" ht="18.75" customHeight="1">
      <c r="A339" s="198"/>
      <c r="B339" s="198"/>
      <c r="C339" s="198"/>
      <c r="D339" s="198"/>
      <c r="E339" s="163"/>
      <c r="F339" s="198"/>
      <c r="G339" s="181"/>
      <c r="H339" s="180"/>
      <c r="I339" s="149"/>
      <c r="J339" s="207"/>
    </row>
    <row r="340" spans="1:10" s="197" customFormat="1" ht="18.75" customHeight="1">
      <c r="A340" s="198"/>
      <c r="B340" s="176">
        <v>14</v>
      </c>
      <c r="C340" s="176"/>
      <c r="D340" s="176"/>
      <c r="E340" s="161" t="s">
        <v>27</v>
      </c>
      <c r="F340" s="161"/>
      <c r="G340" s="227"/>
      <c r="H340" s="227"/>
      <c r="I340" s="161"/>
      <c r="J340" s="208"/>
    </row>
    <row r="341" spans="1:10" s="197" customFormat="1" ht="18.75" customHeight="1" outlineLevel="1">
      <c r="A341" s="198"/>
      <c r="B341" s="199" t="s">
        <v>8</v>
      </c>
      <c r="C341" s="199">
        <v>89714</v>
      </c>
      <c r="D341" s="199" t="s">
        <v>1153</v>
      </c>
      <c r="E341" s="200" t="s">
        <v>730</v>
      </c>
      <c r="F341" s="199" t="s">
        <v>61</v>
      </c>
      <c r="G341" s="193">
        <v>226</v>
      </c>
      <c r="H341" s="193">
        <v>37.32</v>
      </c>
      <c r="I341" s="211">
        <f>H341*G341</f>
        <v>8434.32</v>
      </c>
      <c r="J341" s="211">
        <f>I341+I341*0.277</f>
        <v>10770.62664</v>
      </c>
    </row>
    <row r="342" spans="1:10" s="197" customFormat="1" ht="18.75" customHeight="1" outlineLevel="1">
      <c r="A342" s="198"/>
      <c r="B342" s="233" t="s">
        <v>10</v>
      </c>
      <c r="C342" s="199">
        <v>89711</v>
      </c>
      <c r="D342" s="199" t="s">
        <v>1153</v>
      </c>
      <c r="E342" s="200" t="s">
        <v>731</v>
      </c>
      <c r="F342" s="199" t="s">
        <v>61</v>
      </c>
      <c r="G342" s="193">
        <v>185</v>
      </c>
      <c r="H342" s="193">
        <v>13.4</v>
      </c>
      <c r="I342" s="211">
        <f t="shared" ref="I342:I382" si="26">H342*G342</f>
        <v>2479</v>
      </c>
      <c r="J342" s="211">
        <f t="shared" ref="J342:J382" si="27">I342+I342*0.277</f>
        <v>3165.683</v>
      </c>
    </row>
    <row r="343" spans="1:10" s="197" customFormat="1" ht="18.75" customHeight="1" outlineLevel="1">
      <c r="A343" s="198"/>
      <c r="B343" s="233" t="s">
        <v>217</v>
      </c>
      <c r="C343" s="199">
        <v>89712</v>
      </c>
      <c r="D343" s="199" t="s">
        <v>1153</v>
      </c>
      <c r="E343" s="200" t="s">
        <v>732</v>
      </c>
      <c r="F343" s="199" t="s">
        <v>61</v>
      </c>
      <c r="G343" s="193">
        <v>163</v>
      </c>
      <c r="H343" s="193">
        <v>19.3</v>
      </c>
      <c r="I343" s="211">
        <f t="shared" si="26"/>
        <v>3145.9</v>
      </c>
      <c r="J343" s="211">
        <f t="shared" si="27"/>
        <v>4017.3143</v>
      </c>
    </row>
    <row r="344" spans="1:10" s="197" customFormat="1" ht="18.75" customHeight="1" outlineLevel="1">
      <c r="A344" s="198"/>
      <c r="B344" s="233" t="s">
        <v>218</v>
      </c>
      <c r="C344" s="199">
        <v>89511</v>
      </c>
      <c r="D344" s="199" t="s">
        <v>1153</v>
      </c>
      <c r="E344" s="200" t="s">
        <v>733</v>
      </c>
      <c r="F344" s="199" t="s">
        <v>61</v>
      </c>
      <c r="G344" s="193">
        <v>152</v>
      </c>
      <c r="H344" s="193">
        <v>26.04</v>
      </c>
      <c r="I344" s="211">
        <f t="shared" si="26"/>
        <v>3958.08</v>
      </c>
      <c r="J344" s="211">
        <f t="shared" si="27"/>
        <v>5054.4681600000004</v>
      </c>
    </row>
    <row r="345" spans="1:10" s="197" customFormat="1" ht="18.75" customHeight="1" outlineLevel="1">
      <c r="A345" s="198"/>
      <c r="B345" s="233" t="s">
        <v>137</v>
      </c>
      <c r="C345" s="199">
        <v>89849</v>
      </c>
      <c r="D345" s="199" t="s">
        <v>1153</v>
      </c>
      <c r="E345" s="200" t="s">
        <v>734</v>
      </c>
      <c r="F345" s="199" t="s">
        <v>61</v>
      </c>
      <c r="G345" s="193">
        <v>38</v>
      </c>
      <c r="H345" s="193">
        <v>36.93</v>
      </c>
      <c r="I345" s="211">
        <f t="shared" si="26"/>
        <v>1403.34</v>
      </c>
      <c r="J345" s="211">
        <f t="shared" si="27"/>
        <v>1792.0651800000001</v>
      </c>
    </row>
    <row r="346" spans="1:10" s="197" customFormat="1" ht="18.75" customHeight="1" outlineLevel="1">
      <c r="A346" s="198"/>
      <c r="B346" s="233" t="s">
        <v>138</v>
      </c>
      <c r="C346" s="199">
        <v>90375</v>
      </c>
      <c r="D346" s="199" t="s">
        <v>1153</v>
      </c>
      <c r="E346" s="200" t="s">
        <v>735</v>
      </c>
      <c r="F346" s="199" t="s">
        <v>47</v>
      </c>
      <c r="G346" s="193">
        <v>31</v>
      </c>
      <c r="H346" s="193">
        <v>5.99</v>
      </c>
      <c r="I346" s="211">
        <f t="shared" si="26"/>
        <v>185.69</v>
      </c>
      <c r="J346" s="211">
        <f t="shared" si="27"/>
        <v>237.12612999999999</v>
      </c>
    </row>
    <row r="347" spans="1:10" s="197" customFormat="1" ht="18.75" customHeight="1" outlineLevel="1">
      <c r="A347" s="198"/>
      <c r="B347" s="233" t="s">
        <v>139</v>
      </c>
      <c r="C347" s="199">
        <v>89746</v>
      </c>
      <c r="D347" s="199" t="s">
        <v>1153</v>
      </c>
      <c r="E347" s="200" t="s">
        <v>736</v>
      </c>
      <c r="F347" s="199" t="s">
        <v>47</v>
      </c>
      <c r="G347" s="193">
        <v>6</v>
      </c>
      <c r="H347" s="193">
        <v>15.38</v>
      </c>
      <c r="I347" s="211">
        <f t="shared" si="26"/>
        <v>92.28</v>
      </c>
      <c r="J347" s="211">
        <f t="shared" si="27"/>
        <v>117.84156</v>
      </c>
    </row>
    <row r="348" spans="1:10" s="197" customFormat="1" ht="18.75" customHeight="1" outlineLevel="1">
      <c r="A348" s="198"/>
      <c r="B348" s="233" t="s">
        <v>140</v>
      </c>
      <c r="C348" s="199">
        <v>89739</v>
      </c>
      <c r="D348" s="199" t="s">
        <v>1153</v>
      </c>
      <c r="E348" s="200" t="s">
        <v>737</v>
      </c>
      <c r="F348" s="199" t="s">
        <v>47</v>
      </c>
      <c r="G348" s="193">
        <v>22</v>
      </c>
      <c r="H348" s="193">
        <v>12.33</v>
      </c>
      <c r="I348" s="211">
        <f t="shared" si="26"/>
        <v>271.26</v>
      </c>
      <c r="J348" s="211">
        <f t="shared" si="27"/>
        <v>346.39902000000001</v>
      </c>
    </row>
    <row r="349" spans="1:10" s="197" customFormat="1" ht="18.75" customHeight="1" outlineLevel="1">
      <c r="A349" s="198"/>
      <c r="B349" s="233" t="s">
        <v>141</v>
      </c>
      <c r="C349" s="199">
        <v>89732</v>
      </c>
      <c r="D349" s="199" t="s">
        <v>1153</v>
      </c>
      <c r="E349" s="200" t="s">
        <v>738</v>
      </c>
      <c r="F349" s="199" t="s">
        <v>47</v>
      </c>
      <c r="G349" s="193">
        <v>28</v>
      </c>
      <c r="H349" s="193">
        <v>7.34</v>
      </c>
      <c r="I349" s="211">
        <f t="shared" si="26"/>
        <v>205.51999999999998</v>
      </c>
      <c r="J349" s="211">
        <f t="shared" si="27"/>
        <v>262.44903999999997</v>
      </c>
    </row>
    <row r="350" spans="1:10" s="197" customFormat="1" ht="18.75" customHeight="1" outlineLevel="1">
      <c r="A350" s="198"/>
      <c r="B350" s="233" t="s">
        <v>142</v>
      </c>
      <c r="C350" s="199">
        <v>89726</v>
      </c>
      <c r="D350" s="199" t="s">
        <v>1153</v>
      </c>
      <c r="E350" s="200" t="s">
        <v>739</v>
      </c>
      <c r="F350" s="199" t="s">
        <v>47</v>
      </c>
      <c r="G350" s="193">
        <v>54</v>
      </c>
      <c r="H350" s="193">
        <v>4.82</v>
      </c>
      <c r="I350" s="211">
        <f t="shared" si="26"/>
        <v>260.28000000000003</v>
      </c>
      <c r="J350" s="211">
        <f t="shared" si="27"/>
        <v>332.37756000000002</v>
      </c>
    </row>
    <row r="351" spans="1:10" s="197" customFormat="1" ht="18.75" customHeight="1" outlineLevel="1">
      <c r="A351" s="198"/>
      <c r="B351" s="233" t="s">
        <v>143</v>
      </c>
      <c r="C351" s="199">
        <v>89744</v>
      </c>
      <c r="D351" s="199" t="s">
        <v>1153</v>
      </c>
      <c r="E351" s="200" t="s">
        <v>740</v>
      </c>
      <c r="F351" s="199" t="s">
        <v>47</v>
      </c>
      <c r="G351" s="193">
        <v>24</v>
      </c>
      <c r="H351" s="193">
        <v>15.41</v>
      </c>
      <c r="I351" s="211">
        <f t="shared" si="26"/>
        <v>369.84000000000003</v>
      </c>
      <c r="J351" s="211">
        <f t="shared" si="27"/>
        <v>472.28568000000007</v>
      </c>
    </row>
    <row r="352" spans="1:10" s="197" customFormat="1" ht="18.75" customHeight="1" outlineLevel="1">
      <c r="A352" s="198"/>
      <c r="B352" s="233" t="s">
        <v>144</v>
      </c>
      <c r="C352" s="199">
        <v>89522</v>
      </c>
      <c r="D352" s="199" t="s">
        <v>1153</v>
      </c>
      <c r="E352" s="200" t="s">
        <v>741</v>
      </c>
      <c r="F352" s="199" t="s">
        <v>47</v>
      </c>
      <c r="G352" s="193">
        <v>48</v>
      </c>
      <c r="H352" s="193">
        <v>16.75</v>
      </c>
      <c r="I352" s="211">
        <f t="shared" si="26"/>
        <v>804</v>
      </c>
      <c r="J352" s="211">
        <f t="shared" si="27"/>
        <v>1026.7080000000001</v>
      </c>
    </row>
    <row r="353" spans="1:10" s="197" customFormat="1" ht="18.75" customHeight="1" outlineLevel="1">
      <c r="A353" s="198"/>
      <c r="B353" s="233" t="s">
        <v>145</v>
      </c>
      <c r="C353" s="199">
        <v>89731</v>
      </c>
      <c r="D353" s="199" t="s">
        <v>1153</v>
      </c>
      <c r="E353" s="200" t="s">
        <v>742</v>
      </c>
      <c r="F353" s="199" t="s">
        <v>47</v>
      </c>
      <c r="G353" s="193">
        <v>38</v>
      </c>
      <c r="H353" s="193">
        <v>6.98</v>
      </c>
      <c r="I353" s="211">
        <f t="shared" si="26"/>
        <v>265.24</v>
      </c>
      <c r="J353" s="211">
        <f t="shared" si="27"/>
        <v>338.71148000000005</v>
      </c>
    </row>
    <row r="354" spans="1:10" s="197" customFormat="1" ht="18.75" customHeight="1" outlineLevel="1">
      <c r="A354" s="198"/>
      <c r="B354" s="233" t="s">
        <v>146</v>
      </c>
      <c r="C354" s="199">
        <v>89724</v>
      </c>
      <c r="D354" s="199" t="s">
        <v>1153</v>
      </c>
      <c r="E354" s="200" t="s">
        <v>743</v>
      </c>
      <c r="F354" s="199" t="s">
        <v>47</v>
      </c>
      <c r="G354" s="193">
        <v>165</v>
      </c>
      <c r="H354" s="193">
        <v>6.33</v>
      </c>
      <c r="I354" s="211">
        <f t="shared" si="26"/>
        <v>1044.45</v>
      </c>
      <c r="J354" s="211">
        <f t="shared" si="27"/>
        <v>1333.7626500000001</v>
      </c>
    </row>
    <row r="355" spans="1:10" s="197" customFormat="1" ht="18.75" customHeight="1" outlineLevel="1">
      <c r="A355" s="198"/>
      <c r="B355" s="233" t="s">
        <v>147</v>
      </c>
      <c r="C355" s="199">
        <v>89569</v>
      </c>
      <c r="D355" s="199" t="s">
        <v>1153</v>
      </c>
      <c r="E355" s="200" t="s">
        <v>744</v>
      </c>
      <c r="F355" s="199" t="s">
        <v>47</v>
      </c>
      <c r="G355" s="193">
        <v>22</v>
      </c>
      <c r="H355" s="193">
        <v>42.33</v>
      </c>
      <c r="I355" s="211">
        <f t="shared" si="26"/>
        <v>931.26</v>
      </c>
      <c r="J355" s="211">
        <f t="shared" si="27"/>
        <v>1189.21902</v>
      </c>
    </row>
    <row r="356" spans="1:10" s="197" customFormat="1" ht="18.75" customHeight="1" outlineLevel="1">
      <c r="A356" s="198"/>
      <c r="B356" s="233" t="s">
        <v>148</v>
      </c>
      <c r="C356" s="199">
        <v>89569</v>
      </c>
      <c r="D356" s="199" t="s">
        <v>1153</v>
      </c>
      <c r="E356" s="200" t="s">
        <v>745</v>
      </c>
      <c r="F356" s="199" t="s">
        <v>47</v>
      </c>
      <c r="G356" s="193">
        <v>3</v>
      </c>
      <c r="H356" s="193">
        <v>42.33</v>
      </c>
      <c r="I356" s="211">
        <f t="shared" si="26"/>
        <v>126.99</v>
      </c>
      <c r="J356" s="211">
        <f t="shared" si="27"/>
        <v>162.16622999999998</v>
      </c>
    </row>
    <row r="357" spans="1:10" s="197" customFormat="1" ht="18.75" customHeight="1" outlineLevel="1">
      <c r="A357" s="198"/>
      <c r="B357" s="233" t="s">
        <v>195</v>
      </c>
      <c r="C357" s="199">
        <v>89690</v>
      </c>
      <c r="D357" s="199" t="s">
        <v>1153</v>
      </c>
      <c r="E357" s="200" t="s">
        <v>746</v>
      </c>
      <c r="F357" s="199" t="s">
        <v>47</v>
      </c>
      <c r="G357" s="193">
        <v>16</v>
      </c>
      <c r="H357" s="193">
        <v>42.88</v>
      </c>
      <c r="I357" s="211">
        <f t="shared" si="26"/>
        <v>686.08</v>
      </c>
      <c r="J357" s="211">
        <f t="shared" si="27"/>
        <v>876.12416000000007</v>
      </c>
    </row>
    <row r="358" spans="1:10" s="197" customFormat="1" ht="18.75" customHeight="1" outlineLevel="1">
      <c r="A358" s="198"/>
      <c r="B358" s="233" t="s">
        <v>196</v>
      </c>
      <c r="C358" s="199">
        <v>89685</v>
      </c>
      <c r="D358" s="199" t="s">
        <v>1153</v>
      </c>
      <c r="E358" s="200" t="s">
        <v>747</v>
      </c>
      <c r="F358" s="199" t="s">
        <v>47</v>
      </c>
      <c r="G358" s="193">
        <v>6</v>
      </c>
      <c r="H358" s="193">
        <v>28.18</v>
      </c>
      <c r="I358" s="211">
        <f t="shared" si="26"/>
        <v>169.07999999999998</v>
      </c>
      <c r="J358" s="211">
        <f t="shared" si="27"/>
        <v>215.91515999999999</v>
      </c>
    </row>
    <row r="359" spans="1:10" s="197" customFormat="1" ht="18.75" customHeight="1" outlineLevel="1">
      <c r="A359" s="198"/>
      <c r="B359" s="233" t="s">
        <v>198</v>
      </c>
      <c r="C359" s="199">
        <v>89685</v>
      </c>
      <c r="D359" s="199" t="s">
        <v>1153</v>
      </c>
      <c r="E359" s="200" t="s">
        <v>748</v>
      </c>
      <c r="F359" s="199" t="s">
        <v>47</v>
      </c>
      <c r="G359" s="193">
        <v>2</v>
      </c>
      <c r="H359" s="193">
        <v>28.18</v>
      </c>
      <c r="I359" s="211">
        <f t="shared" si="26"/>
        <v>56.36</v>
      </c>
      <c r="J359" s="211">
        <f t="shared" si="27"/>
        <v>71.971720000000005</v>
      </c>
    </row>
    <row r="360" spans="1:10" s="197" customFormat="1" ht="18.75" customHeight="1" outlineLevel="1">
      <c r="A360" s="198"/>
      <c r="B360" s="233" t="s">
        <v>219</v>
      </c>
      <c r="C360" s="233">
        <v>89561</v>
      </c>
      <c r="D360" s="233" t="s">
        <v>1153</v>
      </c>
      <c r="E360" s="200" t="s">
        <v>1143</v>
      </c>
      <c r="F360" s="233" t="s">
        <v>47</v>
      </c>
      <c r="G360" s="193">
        <v>1</v>
      </c>
      <c r="H360" s="193">
        <v>7.7</v>
      </c>
      <c r="I360" s="211">
        <f t="shared" si="26"/>
        <v>7.7</v>
      </c>
      <c r="J360" s="211">
        <f t="shared" si="27"/>
        <v>9.8329000000000004</v>
      </c>
    </row>
    <row r="361" spans="1:10" s="197" customFormat="1" ht="18.75" customHeight="1" outlineLevel="1">
      <c r="A361" s="198"/>
      <c r="B361" s="233" t="s">
        <v>220</v>
      </c>
      <c r="C361" s="199">
        <v>89557</v>
      </c>
      <c r="D361" s="199" t="s">
        <v>1153</v>
      </c>
      <c r="E361" s="200" t="s">
        <v>749</v>
      </c>
      <c r="F361" s="199" t="s">
        <v>47</v>
      </c>
      <c r="G361" s="193">
        <v>6</v>
      </c>
      <c r="H361" s="193">
        <v>16.07</v>
      </c>
      <c r="I361" s="211">
        <f t="shared" si="26"/>
        <v>96.42</v>
      </c>
      <c r="J361" s="211">
        <f t="shared" si="27"/>
        <v>123.12834000000001</v>
      </c>
    </row>
    <row r="362" spans="1:10" s="197" customFormat="1" ht="18.75" customHeight="1" outlineLevel="1">
      <c r="A362" s="198"/>
      <c r="B362" s="233" t="s">
        <v>221</v>
      </c>
      <c r="C362" s="199">
        <v>89549</v>
      </c>
      <c r="D362" s="199" t="s">
        <v>1153</v>
      </c>
      <c r="E362" s="200" t="s">
        <v>751</v>
      </c>
      <c r="F362" s="199" t="s">
        <v>47</v>
      </c>
      <c r="G362" s="193">
        <v>5</v>
      </c>
      <c r="H362" s="193">
        <v>8.58</v>
      </c>
      <c r="I362" s="211">
        <f t="shared" si="26"/>
        <v>42.9</v>
      </c>
      <c r="J362" s="211">
        <f t="shared" si="27"/>
        <v>54.783299999999997</v>
      </c>
    </row>
    <row r="363" spans="1:10" s="197" customFormat="1" ht="18.75" customHeight="1" outlineLevel="1">
      <c r="A363" s="198"/>
      <c r="B363" s="233" t="s">
        <v>495</v>
      </c>
      <c r="C363" s="199">
        <v>89623</v>
      </c>
      <c r="D363" s="199" t="s">
        <v>1153</v>
      </c>
      <c r="E363" s="200" t="s">
        <v>754</v>
      </c>
      <c r="F363" s="199" t="s">
        <v>47</v>
      </c>
      <c r="G363" s="193">
        <v>21</v>
      </c>
      <c r="H363" s="193">
        <v>11.1</v>
      </c>
      <c r="I363" s="211">
        <f t="shared" si="26"/>
        <v>233.1</v>
      </c>
      <c r="J363" s="211">
        <f t="shared" si="27"/>
        <v>297.6687</v>
      </c>
    </row>
    <row r="364" spans="1:10" s="197" customFormat="1" ht="18.75" customHeight="1" outlineLevel="1">
      <c r="A364" s="198"/>
      <c r="B364" s="233" t="s">
        <v>750</v>
      </c>
      <c r="C364" s="199">
        <v>89696</v>
      </c>
      <c r="D364" s="199" t="s">
        <v>1153</v>
      </c>
      <c r="E364" s="200" t="s">
        <v>756</v>
      </c>
      <c r="F364" s="199" t="s">
        <v>47</v>
      </c>
      <c r="G364" s="193">
        <v>12</v>
      </c>
      <c r="H364" s="193">
        <v>35.56</v>
      </c>
      <c r="I364" s="211">
        <f t="shared" si="26"/>
        <v>426.72</v>
      </c>
      <c r="J364" s="211">
        <f t="shared" si="27"/>
        <v>544.92144000000008</v>
      </c>
    </row>
    <row r="365" spans="1:10" s="197" customFormat="1" ht="18.75" customHeight="1" outlineLevel="1">
      <c r="A365" s="198"/>
      <c r="B365" s="233" t="s">
        <v>752</v>
      </c>
      <c r="C365" s="199">
        <v>89696</v>
      </c>
      <c r="D365" s="199" t="s">
        <v>1153</v>
      </c>
      <c r="E365" s="200" t="s">
        <v>758</v>
      </c>
      <c r="F365" s="199" t="s">
        <v>47</v>
      </c>
      <c r="G365" s="193">
        <v>17</v>
      </c>
      <c r="H365" s="193">
        <v>35.56</v>
      </c>
      <c r="I365" s="211">
        <f t="shared" si="26"/>
        <v>604.52</v>
      </c>
      <c r="J365" s="211">
        <f t="shared" si="27"/>
        <v>771.97203999999999</v>
      </c>
    </row>
    <row r="366" spans="1:10" s="197" customFormat="1" ht="18.75" customHeight="1" outlineLevel="1">
      <c r="A366" s="198"/>
      <c r="B366" s="233" t="s">
        <v>753</v>
      </c>
      <c r="C366" s="199">
        <v>89704</v>
      </c>
      <c r="D366" s="199" t="s">
        <v>1153</v>
      </c>
      <c r="E366" s="200" t="s">
        <v>760</v>
      </c>
      <c r="F366" s="199" t="s">
        <v>47</v>
      </c>
      <c r="G366" s="193">
        <v>2</v>
      </c>
      <c r="H366" s="193">
        <v>67.36</v>
      </c>
      <c r="I366" s="211">
        <f t="shared" si="26"/>
        <v>134.72</v>
      </c>
      <c r="J366" s="211">
        <f t="shared" si="27"/>
        <v>172.03744</v>
      </c>
    </row>
    <row r="367" spans="1:10" s="197" customFormat="1" ht="18.75" customHeight="1" outlineLevel="1">
      <c r="A367" s="198"/>
      <c r="B367" s="233" t="s">
        <v>755</v>
      </c>
      <c r="C367" s="199">
        <v>89784</v>
      </c>
      <c r="D367" s="199" t="s">
        <v>1153</v>
      </c>
      <c r="E367" s="200" t="s">
        <v>762</v>
      </c>
      <c r="F367" s="199" t="s">
        <v>47</v>
      </c>
      <c r="G367" s="193">
        <v>17</v>
      </c>
      <c r="H367" s="193">
        <v>12.15</v>
      </c>
      <c r="I367" s="211">
        <f t="shared" si="26"/>
        <v>206.55</v>
      </c>
      <c r="J367" s="211">
        <f t="shared" si="27"/>
        <v>263.76435000000004</v>
      </c>
    </row>
    <row r="368" spans="1:10" s="197" customFormat="1" ht="18.75" customHeight="1" outlineLevel="1">
      <c r="A368" s="198"/>
      <c r="B368" s="233" t="s">
        <v>757</v>
      </c>
      <c r="C368" s="199">
        <v>89687</v>
      </c>
      <c r="D368" s="199" t="s">
        <v>1153</v>
      </c>
      <c r="E368" s="200" t="s">
        <v>764</v>
      </c>
      <c r="F368" s="199" t="s">
        <v>47</v>
      </c>
      <c r="G368" s="193">
        <v>3</v>
      </c>
      <c r="H368" s="193">
        <v>24.03</v>
      </c>
      <c r="I368" s="211">
        <f t="shared" si="26"/>
        <v>72.09</v>
      </c>
      <c r="J368" s="211">
        <f t="shared" si="27"/>
        <v>92.058930000000004</v>
      </c>
    </row>
    <row r="369" spans="1:10" s="197" customFormat="1" ht="18.75" customHeight="1" outlineLevel="1">
      <c r="A369" s="198"/>
      <c r="B369" s="233" t="s">
        <v>759</v>
      </c>
      <c r="C369" s="199">
        <v>89687</v>
      </c>
      <c r="D369" s="199" t="s">
        <v>1153</v>
      </c>
      <c r="E369" s="200" t="s">
        <v>765</v>
      </c>
      <c r="F369" s="199" t="s">
        <v>47</v>
      </c>
      <c r="G369" s="193">
        <v>2</v>
      </c>
      <c r="H369" s="193">
        <v>24.03</v>
      </c>
      <c r="I369" s="211">
        <f t="shared" si="26"/>
        <v>48.06</v>
      </c>
      <c r="J369" s="211">
        <f t="shared" si="27"/>
        <v>61.372620000000005</v>
      </c>
    </row>
    <row r="370" spans="1:10" s="197" customFormat="1" ht="18.75" customHeight="1" outlineLevel="1">
      <c r="A370" s="198"/>
      <c r="B370" s="233" t="s">
        <v>761</v>
      </c>
      <c r="C370" s="199">
        <v>89693</v>
      </c>
      <c r="D370" s="199" t="s">
        <v>1153</v>
      </c>
      <c r="E370" s="200" t="s">
        <v>766</v>
      </c>
      <c r="F370" s="199" t="s">
        <v>47</v>
      </c>
      <c r="G370" s="193">
        <v>1</v>
      </c>
      <c r="H370" s="193">
        <v>39.56</v>
      </c>
      <c r="I370" s="211">
        <f t="shared" si="26"/>
        <v>39.56</v>
      </c>
      <c r="J370" s="211">
        <f t="shared" si="27"/>
        <v>50.518120000000003</v>
      </c>
    </row>
    <row r="371" spans="1:10" s="197" customFormat="1" ht="18.75" customHeight="1" outlineLevel="1">
      <c r="A371" s="198"/>
      <c r="B371" s="233" t="s">
        <v>763</v>
      </c>
      <c r="C371" s="199">
        <v>89707</v>
      </c>
      <c r="D371" s="199" t="s">
        <v>1153</v>
      </c>
      <c r="E371" s="200" t="s">
        <v>768</v>
      </c>
      <c r="F371" s="199" t="s">
        <v>47</v>
      </c>
      <c r="G371" s="193">
        <v>21</v>
      </c>
      <c r="H371" s="193">
        <v>21.96</v>
      </c>
      <c r="I371" s="211">
        <f t="shared" si="26"/>
        <v>461.16</v>
      </c>
      <c r="J371" s="211">
        <f t="shared" si="27"/>
        <v>588.90132000000006</v>
      </c>
    </row>
    <row r="372" spans="1:10" s="197" customFormat="1" ht="18.75" customHeight="1" outlineLevel="1">
      <c r="A372" s="198"/>
      <c r="B372" s="233" t="s">
        <v>767</v>
      </c>
      <c r="C372" s="199">
        <v>89708</v>
      </c>
      <c r="D372" s="199" t="s">
        <v>1153</v>
      </c>
      <c r="E372" s="200" t="s">
        <v>770</v>
      </c>
      <c r="F372" s="199" t="s">
        <v>47</v>
      </c>
      <c r="G372" s="193">
        <v>2</v>
      </c>
      <c r="H372" s="193">
        <v>50.58</v>
      </c>
      <c r="I372" s="211">
        <f t="shared" si="26"/>
        <v>101.16</v>
      </c>
      <c r="J372" s="211">
        <f t="shared" si="27"/>
        <v>129.18132</v>
      </c>
    </row>
    <row r="373" spans="1:10" s="197" customFormat="1" ht="18.75" customHeight="1" outlineLevel="1">
      <c r="A373" s="198"/>
      <c r="B373" s="233" t="s">
        <v>769</v>
      </c>
      <c r="C373" s="199">
        <v>98102</v>
      </c>
      <c r="D373" s="199" t="s">
        <v>1153</v>
      </c>
      <c r="E373" s="200" t="s">
        <v>772</v>
      </c>
      <c r="F373" s="199" t="s">
        <v>47</v>
      </c>
      <c r="G373" s="193">
        <v>7</v>
      </c>
      <c r="H373" s="193">
        <v>64.22</v>
      </c>
      <c r="I373" s="211">
        <f t="shared" si="26"/>
        <v>449.53999999999996</v>
      </c>
      <c r="J373" s="211">
        <f t="shared" si="27"/>
        <v>574.06258000000003</v>
      </c>
    </row>
    <row r="374" spans="1:10" s="197" customFormat="1" ht="18.75" customHeight="1" outlineLevel="1">
      <c r="A374" s="198"/>
      <c r="B374" s="233" t="s">
        <v>771</v>
      </c>
      <c r="C374" s="199" t="s">
        <v>1159</v>
      </c>
      <c r="D374" s="199" t="s">
        <v>1153</v>
      </c>
      <c r="E374" s="200" t="s">
        <v>774</v>
      </c>
      <c r="F374" s="199" t="s">
        <v>47</v>
      </c>
      <c r="G374" s="193">
        <v>16</v>
      </c>
      <c r="H374" s="193">
        <v>189.96</v>
      </c>
      <c r="I374" s="211">
        <f t="shared" si="26"/>
        <v>3039.36</v>
      </c>
      <c r="J374" s="211">
        <f t="shared" si="27"/>
        <v>3881.2627200000002</v>
      </c>
    </row>
    <row r="375" spans="1:10" s="197" customFormat="1" ht="18.75" customHeight="1" outlineLevel="1">
      <c r="A375" s="198"/>
      <c r="B375" s="233" t="s">
        <v>773</v>
      </c>
      <c r="C375" s="199">
        <v>83446</v>
      </c>
      <c r="D375" s="199" t="s">
        <v>1153</v>
      </c>
      <c r="E375" s="200" t="s">
        <v>776</v>
      </c>
      <c r="F375" s="199" t="s">
        <v>47</v>
      </c>
      <c r="G375" s="193">
        <v>1</v>
      </c>
      <c r="H375" s="193">
        <v>149.91999999999999</v>
      </c>
      <c r="I375" s="211">
        <f t="shared" si="26"/>
        <v>149.91999999999999</v>
      </c>
      <c r="J375" s="211">
        <f t="shared" si="27"/>
        <v>191.44783999999999</v>
      </c>
    </row>
    <row r="376" spans="1:10" s="197" customFormat="1" ht="18.75" customHeight="1" outlineLevel="1">
      <c r="A376" s="198"/>
      <c r="B376" s="233" t="s">
        <v>775</v>
      </c>
      <c r="C376" s="199">
        <v>89710</v>
      </c>
      <c r="D376" s="199" t="s">
        <v>1153</v>
      </c>
      <c r="E376" s="200" t="s">
        <v>778</v>
      </c>
      <c r="F376" s="199" t="s">
        <v>47</v>
      </c>
      <c r="G376" s="193">
        <v>18</v>
      </c>
      <c r="H376" s="193">
        <v>8.3000000000000007</v>
      </c>
      <c r="I376" s="211">
        <f t="shared" si="26"/>
        <v>149.4</v>
      </c>
      <c r="J376" s="211">
        <f t="shared" si="27"/>
        <v>190.78380000000001</v>
      </c>
    </row>
    <row r="377" spans="1:10" s="197" customFormat="1" ht="18.75" customHeight="1" outlineLevel="1">
      <c r="A377" s="198"/>
      <c r="B377" s="233" t="s">
        <v>777</v>
      </c>
      <c r="C377" s="199">
        <v>89710</v>
      </c>
      <c r="D377" s="199" t="s">
        <v>1153</v>
      </c>
      <c r="E377" s="200" t="s">
        <v>1065</v>
      </c>
      <c r="F377" s="199" t="s">
        <v>47</v>
      </c>
      <c r="G377" s="193">
        <v>3</v>
      </c>
      <c r="H377" s="193">
        <v>8.3000000000000007</v>
      </c>
      <c r="I377" s="211">
        <f t="shared" si="26"/>
        <v>24.900000000000002</v>
      </c>
      <c r="J377" s="211">
        <f t="shared" si="27"/>
        <v>31.797300000000003</v>
      </c>
    </row>
    <row r="378" spans="1:10" s="197" customFormat="1" ht="18.75" customHeight="1" outlineLevel="1">
      <c r="A378" s="198"/>
      <c r="B378" s="233" t="s">
        <v>780</v>
      </c>
      <c r="C378" s="199"/>
      <c r="D378" s="199" t="s">
        <v>3</v>
      </c>
      <c r="E378" s="200" t="s">
        <v>779</v>
      </c>
      <c r="F378" s="199" t="s">
        <v>47</v>
      </c>
      <c r="G378" s="193">
        <v>6</v>
      </c>
      <c r="H378" s="193">
        <v>160</v>
      </c>
      <c r="I378" s="211">
        <f t="shared" si="26"/>
        <v>960</v>
      </c>
      <c r="J378" s="211">
        <f t="shared" si="27"/>
        <v>1225.92</v>
      </c>
    </row>
    <row r="379" spans="1:10" s="197" customFormat="1" ht="18.75" customHeight="1" outlineLevel="1">
      <c r="A379" s="198"/>
      <c r="B379" s="233" t="s">
        <v>783</v>
      </c>
      <c r="C379" s="199">
        <v>89798</v>
      </c>
      <c r="D379" s="199" t="s">
        <v>1153</v>
      </c>
      <c r="E379" s="200" t="s">
        <v>781</v>
      </c>
      <c r="F379" s="199" t="s">
        <v>47</v>
      </c>
      <c r="G379" s="193">
        <v>16</v>
      </c>
      <c r="H379" s="193">
        <v>7.44</v>
      </c>
      <c r="I379" s="211">
        <f t="shared" si="26"/>
        <v>119.04</v>
      </c>
      <c r="J379" s="211">
        <f t="shared" si="27"/>
        <v>152.01408000000001</v>
      </c>
    </row>
    <row r="380" spans="1:10" s="197" customFormat="1" ht="18.75" customHeight="1" outlineLevel="1">
      <c r="A380" s="198"/>
      <c r="B380" s="233" t="s">
        <v>784</v>
      </c>
      <c r="C380" s="199">
        <v>89799</v>
      </c>
      <c r="D380" s="199" t="s">
        <v>1153</v>
      </c>
      <c r="E380" s="200" t="s">
        <v>782</v>
      </c>
      <c r="F380" s="199" t="s">
        <v>47</v>
      </c>
      <c r="G380" s="193">
        <v>20</v>
      </c>
      <c r="H380" s="193">
        <v>12.31</v>
      </c>
      <c r="I380" s="211">
        <f t="shared" si="26"/>
        <v>246.20000000000002</v>
      </c>
      <c r="J380" s="211">
        <f t="shared" si="27"/>
        <v>314.39740000000006</v>
      </c>
    </row>
    <row r="381" spans="1:10" s="197" customFormat="1" ht="18.75" customHeight="1" outlineLevel="1">
      <c r="A381" s="198"/>
      <c r="B381" s="233" t="s">
        <v>1063</v>
      </c>
      <c r="C381" s="199">
        <v>98079</v>
      </c>
      <c r="D381" s="199" t="s">
        <v>1153</v>
      </c>
      <c r="E381" s="200" t="s">
        <v>1160</v>
      </c>
      <c r="F381" s="199" t="s">
        <v>47</v>
      </c>
      <c r="G381" s="193">
        <v>1</v>
      </c>
      <c r="H381" s="193">
        <v>5211.7</v>
      </c>
      <c r="I381" s="211">
        <f t="shared" si="26"/>
        <v>5211.7</v>
      </c>
      <c r="J381" s="211">
        <f t="shared" si="27"/>
        <v>6655.3409000000001</v>
      </c>
    </row>
    <row r="382" spans="1:10" s="197" customFormat="1" ht="18.75" customHeight="1" outlineLevel="1">
      <c r="A382" s="198"/>
      <c r="B382" s="233" t="s">
        <v>1064</v>
      </c>
      <c r="C382" s="199">
        <v>98084</v>
      </c>
      <c r="D382" s="199" t="s">
        <v>1153</v>
      </c>
      <c r="E382" s="200" t="s">
        <v>1161</v>
      </c>
      <c r="F382" s="199" t="s">
        <v>47</v>
      </c>
      <c r="G382" s="193">
        <v>1</v>
      </c>
      <c r="H382" s="193">
        <v>5263.2</v>
      </c>
      <c r="I382" s="211">
        <f t="shared" si="26"/>
        <v>5263.2</v>
      </c>
      <c r="J382" s="211">
        <f t="shared" si="27"/>
        <v>6721.1063999999997</v>
      </c>
    </row>
    <row r="383" spans="1:10" s="197" customFormat="1" ht="18.75" customHeight="1" outlineLevel="1">
      <c r="A383" s="198"/>
      <c r="B383" s="201"/>
      <c r="C383" s="202"/>
      <c r="D383" s="202"/>
      <c r="E383" s="202"/>
      <c r="F383" s="202"/>
      <c r="G383" s="202"/>
      <c r="H383" s="228" t="s">
        <v>129</v>
      </c>
      <c r="I383" s="243">
        <f>SUM(I341:I382)</f>
        <v>42976.890000000007</v>
      </c>
      <c r="J383" s="212">
        <f>SUM(J341:J382)</f>
        <v>54881.488529999995</v>
      </c>
    </row>
    <row r="384" spans="1:10" s="197" customFormat="1" ht="18.75" customHeight="1">
      <c r="A384" s="198"/>
      <c r="B384" s="198"/>
      <c r="C384" s="198"/>
      <c r="D384" s="198"/>
      <c r="E384" s="163"/>
      <c r="F384" s="198"/>
      <c r="G384" s="181"/>
      <c r="H384" s="180"/>
      <c r="I384" s="149"/>
      <c r="J384" s="207"/>
    </row>
    <row r="385" spans="1:10" s="197" customFormat="1" ht="18.75" customHeight="1">
      <c r="A385" s="198"/>
      <c r="B385" s="176">
        <v>15</v>
      </c>
      <c r="C385" s="176"/>
      <c r="D385" s="176"/>
      <c r="E385" s="161" t="s">
        <v>535</v>
      </c>
      <c r="F385" s="161"/>
      <c r="G385" s="227"/>
      <c r="H385" s="227"/>
      <c r="I385" s="161"/>
      <c r="J385" s="208"/>
    </row>
    <row r="386" spans="1:10" ht="30" customHeight="1" outlineLevel="1">
      <c r="A386" s="198"/>
      <c r="B386" s="199" t="s">
        <v>28</v>
      </c>
      <c r="C386" s="130">
        <v>86888</v>
      </c>
      <c r="D386" s="199" t="s">
        <v>1153</v>
      </c>
      <c r="E386" s="200" t="s">
        <v>785</v>
      </c>
      <c r="F386" s="199" t="s">
        <v>47</v>
      </c>
      <c r="G386" s="193">
        <v>6</v>
      </c>
      <c r="H386" s="193">
        <v>365.55</v>
      </c>
      <c r="I386" s="211">
        <f>H386*G386</f>
        <v>2193.3000000000002</v>
      </c>
      <c r="J386" s="211">
        <f>I386+I386*0.277</f>
        <v>2800.8441000000003</v>
      </c>
    </row>
    <row r="387" spans="1:10" ht="39.950000000000003" customHeight="1" outlineLevel="1">
      <c r="A387" s="198"/>
      <c r="B387" s="199" t="s">
        <v>29</v>
      </c>
      <c r="C387" s="45">
        <v>72739</v>
      </c>
      <c r="D387" s="199" t="s">
        <v>1153</v>
      </c>
      <c r="E387" s="200" t="s">
        <v>786</v>
      </c>
      <c r="F387" s="199" t="s">
        <v>47</v>
      </c>
      <c r="G387" s="193">
        <v>18</v>
      </c>
      <c r="H387" s="193">
        <v>445.99</v>
      </c>
      <c r="I387" s="211">
        <f t="shared" ref="I387:I415" si="28">H387*G387</f>
        <v>8027.82</v>
      </c>
      <c r="J387" s="211">
        <f t="shared" ref="J387:J415" si="29">I387+I387*0.277</f>
        <v>10251.52614</v>
      </c>
    </row>
    <row r="388" spans="1:10" ht="20.100000000000001" customHeight="1" outlineLevel="1">
      <c r="A388" s="198"/>
      <c r="B388" s="199" t="s">
        <v>30</v>
      </c>
      <c r="C388" s="45"/>
      <c r="D388" s="199" t="s">
        <v>3</v>
      </c>
      <c r="E388" s="200" t="s">
        <v>787</v>
      </c>
      <c r="F388" s="199" t="s">
        <v>47</v>
      </c>
      <c r="G388" s="193">
        <v>4</v>
      </c>
      <c r="H388" s="193">
        <v>255</v>
      </c>
      <c r="I388" s="211">
        <f t="shared" si="28"/>
        <v>1020</v>
      </c>
      <c r="J388" s="211">
        <f t="shared" si="29"/>
        <v>1302.54</v>
      </c>
    </row>
    <row r="389" spans="1:10" ht="20.100000000000001" customHeight="1" outlineLevel="1">
      <c r="A389" s="198"/>
      <c r="B389" s="199" t="s">
        <v>191</v>
      </c>
      <c r="C389" s="45"/>
      <c r="D389" s="199" t="s">
        <v>3</v>
      </c>
      <c r="E389" s="200" t="s">
        <v>1102</v>
      </c>
      <c r="F389" s="199" t="s">
        <v>47</v>
      </c>
      <c r="G389" s="193">
        <v>20</v>
      </c>
      <c r="H389" s="193">
        <v>322</v>
      </c>
      <c r="I389" s="211">
        <f t="shared" si="28"/>
        <v>6440</v>
      </c>
      <c r="J389" s="211">
        <f t="shared" si="29"/>
        <v>8223.880000000001</v>
      </c>
    </row>
    <row r="390" spans="1:10" ht="20.100000000000001" customHeight="1" outlineLevel="1">
      <c r="A390" s="198"/>
      <c r="B390" s="199" t="s">
        <v>31</v>
      </c>
      <c r="C390" s="199">
        <v>86901</v>
      </c>
      <c r="D390" s="199" t="s">
        <v>1153</v>
      </c>
      <c r="E390" s="200" t="s">
        <v>526</v>
      </c>
      <c r="F390" s="199" t="s">
        <v>47</v>
      </c>
      <c r="G390" s="193">
        <v>22</v>
      </c>
      <c r="H390" s="193">
        <v>115.91</v>
      </c>
      <c r="I390" s="211">
        <f t="shared" si="28"/>
        <v>2550.02</v>
      </c>
      <c r="J390" s="211">
        <f t="shared" si="29"/>
        <v>3256.37554</v>
      </c>
    </row>
    <row r="391" spans="1:10" ht="20.100000000000001" customHeight="1" outlineLevel="1">
      <c r="A391" s="198"/>
      <c r="B391" s="199" t="s">
        <v>32</v>
      </c>
      <c r="C391" s="199">
        <v>86900</v>
      </c>
      <c r="D391" s="199" t="s">
        <v>1153</v>
      </c>
      <c r="E391" s="200" t="s">
        <v>1078</v>
      </c>
      <c r="F391" s="199" t="s">
        <v>47</v>
      </c>
      <c r="G391" s="193">
        <v>7</v>
      </c>
      <c r="H391" s="193">
        <v>138.69999999999999</v>
      </c>
      <c r="I391" s="211">
        <f t="shared" si="28"/>
        <v>970.89999999999986</v>
      </c>
      <c r="J391" s="211">
        <f t="shared" si="29"/>
        <v>1239.8392999999999</v>
      </c>
    </row>
    <row r="392" spans="1:10" ht="20.100000000000001" customHeight="1" outlineLevel="1">
      <c r="A392" s="198"/>
      <c r="B392" s="199" t="s">
        <v>33</v>
      </c>
      <c r="C392" s="199">
        <v>86936</v>
      </c>
      <c r="D392" s="199" t="s">
        <v>1153</v>
      </c>
      <c r="E392" s="200" t="s">
        <v>1079</v>
      </c>
      <c r="F392" s="199" t="s">
        <v>47</v>
      </c>
      <c r="G392" s="193">
        <v>10</v>
      </c>
      <c r="H392" s="193">
        <v>366.61</v>
      </c>
      <c r="I392" s="211">
        <f t="shared" si="28"/>
        <v>3666.1000000000004</v>
      </c>
      <c r="J392" s="211">
        <f t="shared" si="29"/>
        <v>4681.6097000000009</v>
      </c>
    </row>
    <row r="393" spans="1:10" ht="20.100000000000001" customHeight="1" outlineLevel="1">
      <c r="A393" s="198"/>
      <c r="B393" s="199" t="s">
        <v>34</v>
      </c>
      <c r="C393" s="199"/>
      <c r="D393" s="199" t="s">
        <v>510</v>
      </c>
      <c r="E393" s="200" t="s">
        <v>1077</v>
      </c>
      <c r="F393" s="199" t="s">
        <v>47</v>
      </c>
      <c r="G393" s="193">
        <v>1</v>
      </c>
      <c r="H393" s="193">
        <v>425</v>
      </c>
      <c r="I393" s="211">
        <f t="shared" si="28"/>
        <v>425</v>
      </c>
      <c r="J393" s="211">
        <f t="shared" si="29"/>
        <v>542.72500000000002</v>
      </c>
    </row>
    <row r="394" spans="1:10" ht="20.100000000000001" customHeight="1" outlineLevel="1">
      <c r="A394" s="198"/>
      <c r="B394" s="199" t="s">
        <v>35</v>
      </c>
      <c r="C394" s="199"/>
      <c r="D394" s="199" t="s">
        <v>3</v>
      </c>
      <c r="E394" s="200" t="s">
        <v>788</v>
      </c>
      <c r="F394" s="199" t="s">
        <v>47</v>
      </c>
      <c r="G394" s="193">
        <v>4</v>
      </c>
      <c r="H394" s="193">
        <v>75</v>
      </c>
      <c r="I394" s="211">
        <f t="shared" si="28"/>
        <v>300</v>
      </c>
      <c r="J394" s="211">
        <f t="shared" si="29"/>
        <v>383.1</v>
      </c>
    </row>
    <row r="395" spans="1:10" ht="30" customHeight="1" outlineLevel="1">
      <c r="A395" s="198"/>
      <c r="B395" s="199" t="s">
        <v>36</v>
      </c>
      <c r="C395" s="199">
        <v>86904</v>
      </c>
      <c r="D395" s="199" t="s">
        <v>1153</v>
      </c>
      <c r="E395" s="200" t="s">
        <v>789</v>
      </c>
      <c r="F395" s="199" t="s">
        <v>47</v>
      </c>
      <c r="G395" s="193">
        <v>4</v>
      </c>
      <c r="H395" s="193">
        <v>105.13</v>
      </c>
      <c r="I395" s="211">
        <f t="shared" si="28"/>
        <v>420.52</v>
      </c>
      <c r="J395" s="211">
        <f t="shared" si="29"/>
        <v>537.00404000000003</v>
      </c>
    </row>
    <row r="396" spans="1:10" ht="30" customHeight="1" outlineLevel="1">
      <c r="A396" s="198"/>
      <c r="B396" s="199" t="s">
        <v>502</v>
      </c>
      <c r="C396" s="199">
        <v>86904</v>
      </c>
      <c r="D396" s="199" t="s">
        <v>1153</v>
      </c>
      <c r="E396" s="200" t="s">
        <v>790</v>
      </c>
      <c r="F396" s="199" t="s">
        <v>47</v>
      </c>
      <c r="G396" s="193">
        <v>6</v>
      </c>
      <c r="H396" s="193">
        <v>105.13</v>
      </c>
      <c r="I396" s="211">
        <f t="shared" si="28"/>
        <v>630.78</v>
      </c>
      <c r="J396" s="211">
        <f t="shared" si="29"/>
        <v>805.50605999999993</v>
      </c>
    </row>
    <row r="397" spans="1:10" ht="20.100000000000001" customHeight="1" outlineLevel="1">
      <c r="A397" s="198"/>
      <c r="B397" s="199" t="s">
        <v>791</v>
      </c>
      <c r="C397" s="199">
        <v>86919</v>
      </c>
      <c r="D397" s="199" t="s">
        <v>1153</v>
      </c>
      <c r="E397" s="200" t="s">
        <v>1080</v>
      </c>
      <c r="F397" s="199" t="s">
        <v>47</v>
      </c>
      <c r="G397" s="193">
        <v>7</v>
      </c>
      <c r="H397" s="193">
        <v>699.84</v>
      </c>
      <c r="I397" s="211">
        <f t="shared" si="28"/>
        <v>4898.88</v>
      </c>
      <c r="J397" s="211">
        <f t="shared" si="29"/>
        <v>6255.8697600000005</v>
      </c>
    </row>
    <row r="398" spans="1:10" ht="30" customHeight="1" outlineLevel="1">
      <c r="A398" s="198"/>
      <c r="B398" s="199" t="s">
        <v>1066</v>
      </c>
      <c r="C398" s="199">
        <v>9535</v>
      </c>
      <c r="D398" s="199" t="s">
        <v>1153</v>
      </c>
      <c r="E398" s="200" t="s">
        <v>1081</v>
      </c>
      <c r="F398" s="199" t="s">
        <v>47</v>
      </c>
      <c r="G398" s="193">
        <v>13</v>
      </c>
      <c r="H398" s="193">
        <v>58.43</v>
      </c>
      <c r="I398" s="211">
        <f t="shared" si="28"/>
        <v>759.59</v>
      </c>
      <c r="J398" s="211">
        <f t="shared" si="29"/>
        <v>969.99643000000003</v>
      </c>
    </row>
    <row r="399" spans="1:10" ht="20.100000000000001" customHeight="1" outlineLevel="1">
      <c r="A399" s="198"/>
      <c r="B399" s="199" t="s">
        <v>792</v>
      </c>
      <c r="C399" s="199" t="s">
        <v>373</v>
      </c>
      <c r="D399" s="199" t="s">
        <v>69</v>
      </c>
      <c r="E399" s="200" t="s">
        <v>794</v>
      </c>
      <c r="F399" s="199" t="s">
        <v>47</v>
      </c>
      <c r="G399" s="193">
        <v>18</v>
      </c>
      <c r="H399" s="193">
        <v>29.85</v>
      </c>
      <c r="I399" s="211">
        <f t="shared" si="28"/>
        <v>537.30000000000007</v>
      </c>
      <c r="J399" s="211">
        <f t="shared" si="29"/>
        <v>686.13210000000004</v>
      </c>
    </row>
    <row r="400" spans="1:10" ht="20.100000000000001" customHeight="1" outlineLevel="1">
      <c r="A400" s="198"/>
      <c r="B400" s="199" t="s">
        <v>793</v>
      </c>
      <c r="C400" s="199"/>
      <c r="D400" s="199" t="s">
        <v>3</v>
      </c>
      <c r="E400" s="200" t="s">
        <v>795</v>
      </c>
      <c r="F400" s="199" t="s">
        <v>47</v>
      </c>
      <c r="G400" s="193">
        <v>4</v>
      </c>
      <c r="H400" s="193">
        <v>55</v>
      </c>
      <c r="I400" s="211">
        <f t="shared" si="28"/>
        <v>220</v>
      </c>
      <c r="J400" s="211">
        <f t="shared" si="29"/>
        <v>280.94</v>
      </c>
    </row>
    <row r="401" spans="1:10" ht="30" customHeight="1" outlineLevel="1">
      <c r="A401" s="198"/>
      <c r="B401" s="199" t="s">
        <v>796</v>
      </c>
      <c r="C401" s="45"/>
      <c r="D401" s="182" t="s">
        <v>510</v>
      </c>
      <c r="E401" s="200" t="s">
        <v>797</v>
      </c>
      <c r="F401" s="199" t="s">
        <v>47</v>
      </c>
      <c r="G401" s="193">
        <v>18</v>
      </c>
      <c r="H401" s="193">
        <v>390</v>
      </c>
      <c r="I401" s="211">
        <f t="shared" si="28"/>
        <v>7020</v>
      </c>
      <c r="J401" s="211">
        <f t="shared" si="29"/>
        <v>8964.5400000000009</v>
      </c>
    </row>
    <row r="402" spans="1:10" ht="20.100000000000001" customHeight="1" outlineLevel="1">
      <c r="A402" s="198"/>
      <c r="B402" s="199" t="s">
        <v>798</v>
      </c>
      <c r="C402" s="199"/>
      <c r="D402" s="199" t="s">
        <v>3</v>
      </c>
      <c r="E402" s="200" t="s">
        <v>799</v>
      </c>
      <c r="F402" s="199" t="s">
        <v>47</v>
      </c>
      <c r="G402" s="193">
        <v>2</v>
      </c>
      <c r="H402" s="193">
        <v>115</v>
      </c>
      <c r="I402" s="211">
        <f t="shared" si="28"/>
        <v>230</v>
      </c>
      <c r="J402" s="211">
        <f t="shared" si="29"/>
        <v>293.71000000000004</v>
      </c>
    </row>
    <row r="403" spans="1:10" ht="20.100000000000001" customHeight="1" outlineLevel="1">
      <c r="A403" s="198"/>
      <c r="B403" s="199" t="s">
        <v>800</v>
      </c>
      <c r="C403" s="199"/>
      <c r="D403" s="199" t="s">
        <v>3</v>
      </c>
      <c r="E403" s="200" t="s">
        <v>1082</v>
      </c>
      <c r="F403" s="199" t="s">
        <v>47</v>
      </c>
      <c r="G403" s="193">
        <v>4</v>
      </c>
      <c r="H403" s="193">
        <v>220</v>
      </c>
      <c r="I403" s="211">
        <f t="shared" si="28"/>
        <v>880</v>
      </c>
      <c r="J403" s="211">
        <f t="shared" si="29"/>
        <v>1123.76</v>
      </c>
    </row>
    <row r="404" spans="1:10" ht="20.100000000000001" customHeight="1" outlineLevel="1">
      <c r="A404" s="198"/>
      <c r="B404" s="199" t="s">
        <v>1067</v>
      </c>
      <c r="C404" s="199">
        <v>86909</v>
      </c>
      <c r="D404" s="199" t="s">
        <v>1153</v>
      </c>
      <c r="E404" s="200" t="s">
        <v>802</v>
      </c>
      <c r="F404" s="199" t="s">
        <v>47</v>
      </c>
      <c r="G404" s="193">
        <v>15</v>
      </c>
      <c r="H404" s="193">
        <v>122.75</v>
      </c>
      <c r="I404" s="211">
        <f t="shared" si="28"/>
        <v>1841.25</v>
      </c>
      <c r="J404" s="211">
        <f t="shared" si="29"/>
        <v>2351.2762499999999</v>
      </c>
    </row>
    <row r="405" spans="1:10" ht="20.100000000000001" customHeight="1" outlineLevel="1">
      <c r="A405" s="198"/>
      <c r="B405" s="199" t="s">
        <v>801</v>
      </c>
      <c r="C405" s="199">
        <v>86916</v>
      </c>
      <c r="D405" s="199" t="s">
        <v>1153</v>
      </c>
      <c r="E405" s="200" t="s">
        <v>804</v>
      </c>
      <c r="F405" s="199" t="s">
        <v>47</v>
      </c>
      <c r="G405" s="193">
        <v>21</v>
      </c>
      <c r="H405" s="193">
        <v>30.91</v>
      </c>
      <c r="I405" s="211">
        <f t="shared" si="28"/>
        <v>649.11</v>
      </c>
      <c r="J405" s="211">
        <f t="shared" si="29"/>
        <v>828.91347000000007</v>
      </c>
    </row>
    <row r="406" spans="1:10" ht="20.100000000000001" customHeight="1" outlineLevel="1">
      <c r="A406" s="198"/>
      <c r="B406" s="199" t="s">
        <v>803</v>
      </c>
      <c r="C406" s="199">
        <v>86906</v>
      </c>
      <c r="D406" s="199" t="s">
        <v>1153</v>
      </c>
      <c r="E406" s="200" t="s">
        <v>90</v>
      </c>
      <c r="F406" s="199" t="s">
        <v>47</v>
      </c>
      <c r="G406" s="193">
        <v>28</v>
      </c>
      <c r="H406" s="193">
        <v>61.29</v>
      </c>
      <c r="I406" s="211">
        <f t="shared" si="28"/>
        <v>1716.12</v>
      </c>
      <c r="J406" s="211">
        <f t="shared" si="29"/>
        <v>2191.48524</v>
      </c>
    </row>
    <row r="407" spans="1:10" ht="20.100000000000001" customHeight="1" outlineLevel="1">
      <c r="A407" s="198"/>
      <c r="B407" s="199" t="s">
        <v>805</v>
      </c>
      <c r="C407" s="233">
        <v>86906</v>
      </c>
      <c r="D407" s="199" t="s">
        <v>1153</v>
      </c>
      <c r="E407" s="200" t="s">
        <v>806</v>
      </c>
      <c r="F407" s="199" t="s">
        <v>47</v>
      </c>
      <c r="G407" s="193">
        <v>4</v>
      </c>
      <c r="H407" s="193">
        <v>61.29</v>
      </c>
      <c r="I407" s="211">
        <f t="shared" si="28"/>
        <v>245.16</v>
      </c>
      <c r="J407" s="211">
        <f t="shared" si="29"/>
        <v>313.06932</v>
      </c>
    </row>
    <row r="408" spans="1:10" ht="20.100000000000001" customHeight="1" outlineLevel="1">
      <c r="A408" s="198"/>
      <c r="B408" s="199" t="s">
        <v>807</v>
      </c>
      <c r="C408" s="199">
        <v>95547</v>
      </c>
      <c r="D408" s="199" t="s">
        <v>1153</v>
      </c>
      <c r="E408" s="200" t="s">
        <v>808</v>
      </c>
      <c r="F408" s="199" t="s">
        <v>47</v>
      </c>
      <c r="G408" s="193">
        <v>23</v>
      </c>
      <c r="H408" s="193">
        <v>37.49</v>
      </c>
      <c r="I408" s="211">
        <f t="shared" si="28"/>
        <v>862.2700000000001</v>
      </c>
      <c r="J408" s="211">
        <f t="shared" si="29"/>
        <v>1101.1187900000002</v>
      </c>
    </row>
    <row r="409" spans="1:10" ht="20.100000000000001" customHeight="1" outlineLevel="1">
      <c r="A409" s="198"/>
      <c r="B409" s="199" t="s">
        <v>809</v>
      </c>
      <c r="C409" s="182"/>
      <c r="D409" s="182" t="s">
        <v>3</v>
      </c>
      <c r="E409" s="200" t="s">
        <v>810</v>
      </c>
      <c r="F409" s="199" t="s">
        <v>47</v>
      </c>
      <c r="G409" s="193">
        <v>23</v>
      </c>
      <c r="H409" s="193">
        <v>32</v>
      </c>
      <c r="I409" s="211">
        <f t="shared" si="28"/>
        <v>736</v>
      </c>
      <c r="J409" s="211">
        <f t="shared" si="29"/>
        <v>939.87200000000007</v>
      </c>
    </row>
    <row r="410" spans="1:10" ht="20.100000000000001" customHeight="1" outlineLevel="1">
      <c r="A410" s="198"/>
      <c r="B410" s="199" t="s">
        <v>811</v>
      </c>
      <c r="C410" s="199">
        <v>95542</v>
      </c>
      <c r="D410" s="199" t="s">
        <v>1153</v>
      </c>
      <c r="E410" s="200" t="s">
        <v>503</v>
      </c>
      <c r="F410" s="199" t="s">
        <v>47</v>
      </c>
      <c r="G410" s="193">
        <v>211</v>
      </c>
      <c r="H410" s="193">
        <v>34.32</v>
      </c>
      <c r="I410" s="211">
        <f t="shared" si="28"/>
        <v>7241.52</v>
      </c>
      <c r="J410" s="211">
        <f t="shared" si="29"/>
        <v>9247.4210400000011</v>
      </c>
    </row>
    <row r="411" spans="1:10" ht="30" customHeight="1" outlineLevel="1">
      <c r="A411" s="198"/>
      <c r="B411" s="199" t="s">
        <v>812</v>
      </c>
      <c r="C411" s="199" t="s">
        <v>175</v>
      </c>
      <c r="D411" s="199" t="s">
        <v>1153</v>
      </c>
      <c r="E411" s="200" t="s">
        <v>813</v>
      </c>
      <c r="F411" s="199" t="s">
        <v>47</v>
      </c>
      <c r="G411" s="193">
        <v>9</v>
      </c>
      <c r="H411" s="193">
        <v>82.28</v>
      </c>
      <c r="I411" s="211">
        <f t="shared" si="28"/>
        <v>740.52</v>
      </c>
      <c r="J411" s="211">
        <f t="shared" si="29"/>
        <v>945.64404000000002</v>
      </c>
    </row>
    <row r="412" spans="1:10" ht="30" customHeight="1" outlineLevel="1">
      <c r="A412" s="198"/>
      <c r="B412" s="199" t="s">
        <v>1068</v>
      </c>
      <c r="C412" s="199" t="s">
        <v>175</v>
      </c>
      <c r="D412" s="199" t="s">
        <v>1153</v>
      </c>
      <c r="E412" s="200" t="s">
        <v>814</v>
      </c>
      <c r="F412" s="199" t="s">
        <v>47</v>
      </c>
      <c r="G412" s="193">
        <v>6</v>
      </c>
      <c r="H412" s="193">
        <v>82.28</v>
      </c>
      <c r="I412" s="211">
        <f t="shared" si="28"/>
        <v>493.68</v>
      </c>
      <c r="J412" s="211">
        <f t="shared" si="29"/>
        <v>630.42936000000009</v>
      </c>
    </row>
    <row r="413" spans="1:10" ht="30" customHeight="1" outlineLevel="1">
      <c r="A413" s="198"/>
      <c r="B413" s="199" t="s">
        <v>1069</v>
      </c>
      <c r="C413" s="199" t="s">
        <v>175</v>
      </c>
      <c r="D413" s="199" t="s">
        <v>1153</v>
      </c>
      <c r="E413" s="200" t="s">
        <v>815</v>
      </c>
      <c r="F413" s="199" t="s">
        <v>47</v>
      </c>
      <c r="G413" s="193">
        <v>14</v>
      </c>
      <c r="H413" s="193">
        <v>82.28</v>
      </c>
      <c r="I413" s="211">
        <f t="shared" si="28"/>
        <v>1151.92</v>
      </c>
      <c r="J413" s="211">
        <f t="shared" si="29"/>
        <v>1471.0018400000001</v>
      </c>
    </row>
    <row r="414" spans="1:10" ht="20.100000000000001" customHeight="1" outlineLevel="1">
      <c r="A414" s="198"/>
      <c r="B414" s="199" t="s">
        <v>816</v>
      </c>
      <c r="C414" s="199" t="s">
        <v>173</v>
      </c>
      <c r="D414" s="199" t="s">
        <v>69</v>
      </c>
      <c r="E414" s="229" t="s">
        <v>817</v>
      </c>
      <c r="F414" s="199" t="s">
        <v>47</v>
      </c>
      <c r="G414" s="193">
        <v>1</v>
      </c>
      <c r="H414" s="193">
        <v>553.6</v>
      </c>
      <c r="I414" s="211">
        <f t="shared" si="28"/>
        <v>553.6</v>
      </c>
      <c r="J414" s="211">
        <f t="shared" si="29"/>
        <v>706.94720000000007</v>
      </c>
    </row>
    <row r="415" spans="1:10" ht="20.100000000000001" customHeight="1" outlineLevel="1">
      <c r="A415" s="198"/>
      <c r="B415" s="199" t="s">
        <v>1070</v>
      </c>
      <c r="C415" s="199" t="s">
        <v>175</v>
      </c>
      <c r="D415" s="199" t="s">
        <v>1153</v>
      </c>
      <c r="E415" s="229" t="s">
        <v>818</v>
      </c>
      <c r="F415" s="199" t="s">
        <v>61</v>
      </c>
      <c r="G415" s="193">
        <v>19.399999999999999</v>
      </c>
      <c r="H415" s="193">
        <v>82.28</v>
      </c>
      <c r="I415" s="211">
        <f t="shared" si="28"/>
        <v>1596.232</v>
      </c>
      <c r="J415" s="211">
        <f t="shared" si="29"/>
        <v>2038.3882639999999</v>
      </c>
    </row>
    <row r="416" spans="1:10" ht="18.75" customHeight="1" outlineLevel="1">
      <c r="A416" s="198"/>
      <c r="B416" s="201"/>
      <c r="C416" s="202"/>
      <c r="D416" s="202"/>
      <c r="E416" s="202"/>
      <c r="F416" s="202"/>
      <c r="G416" s="202"/>
      <c r="H416" s="228" t="s">
        <v>129</v>
      </c>
      <c r="I416" s="243">
        <f>SUM(I386:I415)</f>
        <v>59017.59199999999</v>
      </c>
      <c r="J416" s="212">
        <f>SUM(J386:J415)</f>
        <v>75365.464983999991</v>
      </c>
    </row>
    <row r="417" spans="1:10" ht="18.75" customHeight="1">
      <c r="A417" s="198"/>
      <c r="B417" s="137"/>
      <c r="C417" s="137"/>
      <c r="D417" s="137"/>
      <c r="E417" s="137"/>
      <c r="F417" s="137"/>
      <c r="G417" s="137"/>
      <c r="H417" s="127"/>
      <c r="I417" s="137"/>
      <c r="J417" s="129"/>
    </row>
    <row r="418" spans="1:10" ht="18.75" customHeight="1">
      <c r="A418" s="198"/>
      <c r="B418" s="176">
        <v>16</v>
      </c>
      <c r="C418" s="227"/>
      <c r="D418" s="227"/>
      <c r="E418" s="161" t="s">
        <v>819</v>
      </c>
      <c r="F418" s="161"/>
      <c r="G418" s="227"/>
      <c r="H418" s="227"/>
      <c r="I418" s="161"/>
      <c r="J418" s="208"/>
    </row>
    <row r="419" spans="1:10" ht="18.75" customHeight="1" outlineLevel="1">
      <c r="A419" s="198"/>
      <c r="B419" s="199" t="s">
        <v>149</v>
      </c>
      <c r="C419" s="199">
        <v>94970</v>
      </c>
      <c r="D419" s="199" t="s">
        <v>1153</v>
      </c>
      <c r="E419" s="229" t="s">
        <v>820</v>
      </c>
      <c r="F419" s="199" t="s">
        <v>50</v>
      </c>
      <c r="G419" s="193">
        <v>2.44</v>
      </c>
      <c r="H419" s="193">
        <v>315.87</v>
      </c>
      <c r="I419" s="211">
        <f>H419*G419</f>
        <v>770.72280000000001</v>
      </c>
      <c r="J419" s="211">
        <f>I419+I419*0.277</f>
        <v>984.21301560000006</v>
      </c>
    </row>
    <row r="420" spans="1:10" ht="18.75" customHeight="1" outlineLevel="1">
      <c r="A420" s="198"/>
      <c r="B420" s="199" t="s">
        <v>150</v>
      </c>
      <c r="C420" s="199">
        <v>85014</v>
      </c>
      <c r="D420" s="199" t="s">
        <v>1153</v>
      </c>
      <c r="E420" s="229" t="s">
        <v>821</v>
      </c>
      <c r="F420" s="199" t="s">
        <v>52</v>
      </c>
      <c r="G420" s="193">
        <v>0.24</v>
      </c>
      <c r="H420" s="193">
        <v>687.66</v>
      </c>
      <c r="I420" s="211">
        <f t="shared" ref="I420:I428" si="30">H420*G420</f>
        <v>165.0384</v>
      </c>
      <c r="J420" s="211">
        <f t="shared" ref="J420:J428" si="31">I420+I420*0.277</f>
        <v>210.75403679999999</v>
      </c>
    </row>
    <row r="421" spans="1:10" ht="18.75" customHeight="1" outlineLevel="1">
      <c r="A421" s="198"/>
      <c r="B421" s="199" t="s">
        <v>151</v>
      </c>
      <c r="C421" s="199">
        <v>92688</v>
      </c>
      <c r="D421" s="199" t="s">
        <v>1153</v>
      </c>
      <c r="E421" s="229" t="s">
        <v>822</v>
      </c>
      <c r="F421" s="199" t="s">
        <v>61</v>
      </c>
      <c r="G421" s="193">
        <v>45.8</v>
      </c>
      <c r="H421" s="193">
        <v>24.82</v>
      </c>
      <c r="I421" s="211">
        <f t="shared" si="30"/>
        <v>1136.7559999999999</v>
      </c>
      <c r="J421" s="211">
        <f t="shared" si="31"/>
        <v>1451.6374119999998</v>
      </c>
    </row>
    <row r="422" spans="1:10" ht="18.75" customHeight="1" outlineLevel="1">
      <c r="A422" s="198"/>
      <c r="B422" s="199" t="s">
        <v>152</v>
      </c>
      <c r="C422" s="199">
        <v>87298</v>
      </c>
      <c r="D422" s="199" t="s">
        <v>1153</v>
      </c>
      <c r="E422" s="229" t="s">
        <v>1084</v>
      </c>
      <c r="F422" s="199" t="s">
        <v>1162</v>
      </c>
      <c r="G422" s="193">
        <v>1.4</v>
      </c>
      <c r="H422" s="193">
        <v>493.53</v>
      </c>
      <c r="I422" s="211">
        <f t="shared" si="30"/>
        <v>690.94199999999989</v>
      </c>
      <c r="J422" s="211">
        <f t="shared" si="31"/>
        <v>882.33293399999991</v>
      </c>
    </row>
    <row r="423" spans="1:10" ht="18.75" customHeight="1" outlineLevel="1">
      <c r="A423" s="198"/>
      <c r="B423" s="199" t="s">
        <v>153</v>
      </c>
      <c r="C423" s="199"/>
      <c r="D423" s="199" t="s">
        <v>3</v>
      </c>
      <c r="E423" s="229" t="s">
        <v>823</v>
      </c>
      <c r="F423" s="199" t="s">
        <v>47</v>
      </c>
      <c r="G423" s="193">
        <v>4</v>
      </c>
      <c r="H423" s="193">
        <v>5</v>
      </c>
      <c r="I423" s="211">
        <f t="shared" si="30"/>
        <v>20</v>
      </c>
      <c r="J423" s="211">
        <f t="shared" si="31"/>
        <v>25.54</v>
      </c>
    </row>
    <row r="424" spans="1:10" ht="18.75" customHeight="1" outlineLevel="1">
      <c r="A424" s="198"/>
      <c r="B424" s="199" t="s">
        <v>154</v>
      </c>
      <c r="C424" s="199"/>
      <c r="D424" s="199" t="s">
        <v>510</v>
      </c>
      <c r="E424" s="229" t="s">
        <v>824</v>
      </c>
      <c r="F424" s="199" t="s">
        <v>47</v>
      </c>
      <c r="G424" s="193">
        <v>1</v>
      </c>
      <c r="H424" s="193">
        <v>215</v>
      </c>
      <c r="I424" s="211">
        <f t="shared" si="30"/>
        <v>215</v>
      </c>
      <c r="J424" s="211">
        <f t="shared" si="31"/>
        <v>274.55500000000001</v>
      </c>
    </row>
    <row r="425" spans="1:10" ht="18.75" customHeight="1" outlineLevel="1">
      <c r="A425" s="198"/>
      <c r="B425" s="199" t="s">
        <v>155</v>
      </c>
      <c r="C425" s="199"/>
      <c r="D425" s="199" t="s">
        <v>510</v>
      </c>
      <c r="E425" s="229" t="s">
        <v>825</v>
      </c>
      <c r="F425" s="199" t="s">
        <v>47</v>
      </c>
      <c r="G425" s="193">
        <v>2</v>
      </c>
      <c r="H425" s="193">
        <v>55</v>
      </c>
      <c r="I425" s="211">
        <f t="shared" si="30"/>
        <v>110</v>
      </c>
      <c r="J425" s="211">
        <f t="shared" si="31"/>
        <v>140.47</v>
      </c>
    </row>
    <row r="426" spans="1:10" ht="18.75" customHeight="1" outlineLevel="1">
      <c r="A426" s="198"/>
      <c r="B426" s="199" t="s">
        <v>199</v>
      </c>
      <c r="C426" s="199"/>
      <c r="D426" s="199" t="s">
        <v>510</v>
      </c>
      <c r="E426" s="229" t="s">
        <v>1083</v>
      </c>
      <c r="F426" s="199" t="s">
        <v>47</v>
      </c>
      <c r="G426" s="193">
        <v>1</v>
      </c>
      <c r="H426" s="193">
        <v>5500</v>
      </c>
      <c r="I426" s="211">
        <f t="shared" si="30"/>
        <v>5500</v>
      </c>
      <c r="J426" s="211">
        <f t="shared" si="31"/>
        <v>7023.5</v>
      </c>
    </row>
    <row r="427" spans="1:10" ht="18.75" customHeight="1" outlineLevel="1">
      <c r="A427" s="198"/>
      <c r="B427" s="199" t="s">
        <v>200</v>
      </c>
      <c r="C427" s="182"/>
      <c r="D427" s="199" t="s">
        <v>510</v>
      </c>
      <c r="E427" s="140" t="s">
        <v>1085</v>
      </c>
      <c r="F427" s="199" t="s">
        <v>47</v>
      </c>
      <c r="G427" s="193">
        <v>1</v>
      </c>
      <c r="H427" s="193">
        <v>82</v>
      </c>
      <c r="I427" s="211">
        <f t="shared" si="30"/>
        <v>82</v>
      </c>
      <c r="J427" s="211">
        <f t="shared" si="31"/>
        <v>104.714</v>
      </c>
    </row>
    <row r="428" spans="1:10" ht="18.75" customHeight="1" outlineLevel="1">
      <c r="A428" s="198"/>
      <c r="B428" s="199" t="s">
        <v>201</v>
      </c>
      <c r="C428" s="182"/>
      <c r="D428" s="199" t="s">
        <v>510</v>
      </c>
      <c r="E428" s="140" t="s">
        <v>1086</v>
      </c>
      <c r="F428" s="199" t="s">
        <v>47</v>
      </c>
      <c r="G428" s="193">
        <v>1</v>
      </c>
      <c r="H428" s="193">
        <v>82</v>
      </c>
      <c r="I428" s="211">
        <f t="shared" si="30"/>
        <v>82</v>
      </c>
      <c r="J428" s="211">
        <f t="shared" si="31"/>
        <v>104.714</v>
      </c>
    </row>
    <row r="429" spans="1:10" ht="18.75" customHeight="1" outlineLevel="1">
      <c r="A429" s="198"/>
      <c r="B429" s="201"/>
      <c r="C429" s="202"/>
      <c r="D429" s="202"/>
      <c r="E429" s="202"/>
      <c r="F429" s="202"/>
      <c r="G429" s="202"/>
      <c r="H429" s="228" t="s">
        <v>129</v>
      </c>
      <c r="I429" s="243">
        <f>SUM(I419:I428)</f>
        <v>8772.4591999999993</v>
      </c>
      <c r="J429" s="212">
        <f>SUM(J419:J428)</f>
        <v>11202.4303984</v>
      </c>
    </row>
    <row r="430" spans="1:10" ht="18.75" customHeight="1">
      <c r="A430" s="198"/>
      <c r="B430" s="198"/>
      <c r="C430" s="198"/>
      <c r="D430" s="198"/>
      <c r="E430" s="163"/>
      <c r="F430" s="198"/>
      <c r="G430" s="181"/>
      <c r="H430" s="180"/>
      <c r="I430" s="149"/>
      <c r="J430" s="207"/>
    </row>
    <row r="431" spans="1:10" s="197" customFormat="1" ht="18.75" customHeight="1">
      <c r="A431" s="198"/>
      <c r="B431" s="176">
        <v>17</v>
      </c>
      <c r="C431" s="176"/>
      <c r="D431" s="176"/>
      <c r="E431" s="161" t="s">
        <v>128</v>
      </c>
      <c r="F431" s="161"/>
      <c r="G431" s="208"/>
      <c r="H431" s="227"/>
      <c r="I431" s="161"/>
      <c r="J431" s="208"/>
    </row>
    <row r="432" spans="1:10" s="197" customFormat="1" ht="18.75" customHeight="1" outlineLevel="1">
      <c r="A432" s="198"/>
      <c r="B432" s="199" t="s">
        <v>13</v>
      </c>
      <c r="C432" s="199">
        <v>72553</v>
      </c>
      <c r="D432" s="156" t="s">
        <v>1153</v>
      </c>
      <c r="E432" s="229" t="s">
        <v>826</v>
      </c>
      <c r="F432" s="199" t="s">
        <v>47</v>
      </c>
      <c r="G432" s="193">
        <v>8</v>
      </c>
      <c r="H432" s="193">
        <v>157.78</v>
      </c>
      <c r="I432" s="211">
        <f>H432*G432</f>
        <v>1262.24</v>
      </c>
      <c r="J432" s="211">
        <f>I432+I432*0.277</f>
        <v>1611.88048</v>
      </c>
    </row>
    <row r="433" spans="1:10" s="197" customFormat="1" ht="18.75" customHeight="1" outlineLevel="1">
      <c r="A433" s="198"/>
      <c r="B433" s="199" t="s">
        <v>37</v>
      </c>
      <c r="C433" s="199">
        <v>72554</v>
      </c>
      <c r="D433" s="156" t="s">
        <v>1153</v>
      </c>
      <c r="E433" s="229" t="s">
        <v>827</v>
      </c>
      <c r="F433" s="199" t="s">
        <v>47</v>
      </c>
      <c r="G433" s="193">
        <v>2</v>
      </c>
      <c r="H433" s="193">
        <v>532.42999999999995</v>
      </c>
      <c r="I433" s="211">
        <f t="shared" ref="I433:I455" si="32">H433*G433</f>
        <v>1064.8599999999999</v>
      </c>
      <c r="J433" s="211">
        <f t="shared" ref="J433:J455" si="33">I433+I433*0.277</f>
        <v>1359.8262199999999</v>
      </c>
    </row>
    <row r="434" spans="1:10" s="197" customFormat="1" ht="18.75" customHeight="1" outlineLevel="1">
      <c r="A434" s="198"/>
      <c r="B434" s="199" t="s">
        <v>38</v>
      </c>
      <c r="C434" s="199">
        <v>92353</v>
      </c>
      <c r="D434" s="156" t="s">
        <v>1153</v>
      </c>
      <c r="E434" s="229" t="s">
        <v>828</v>
      </c>
      <c r="F434" s="199" t="s">
        <v>47</v>
      </c>
      <c r="G434" s="193">
        <v>10</v>
      </c>
      <c r="H434" s="193">
        <v>82.11</v>
      </c>
      <c r="I434" s="211">
        <f t="shared" si="32"/>
        <v>821.1</v>
      </c>
      <c r="J434" s="211">
        <f t="shared" si="33"/>
        <v>1048.5447000000001</v>
      </c>
    </row>
    <row r="435" spans="1:10" s="197" customFormat="1" ht="18.75" customHeight="1" outlineLevel="1">
      <c r="A435" s="198"/>
      <c r="B435" s="199" t="s">
        <v>108</v>
      </c>
      <c r="C435" s="199">
        <v>92377</v>
      </c>
      <c r="D435" s="156" t="s">
        <v>1153</v>
      </c>
      <c r="E435" s="229" t="s">
        <v>829</v>
      </c>
      <c r="F435" s="199" t="s">
        <v>47</v>
      </c>
      <c r="G435" s="193">
        <v>2</v>
      </c>
      <c r="H435" s="193">
        <v>52.61</v>
      </c>
      <c r="I435" s="211">
        <f t="shared" si="32"/>
        <v>105.22</v>
      </c>
      <c r="J435" s="211">
        <f t="shared" si="33"/>
        <v>134.36593999999999</v>
      </c>
    </row>
    <row r="436" spans="1:10" s="197" customFormat="1" ht="18.75" customHeight="1" outlineLevel="1">
      <c r="A436" s="198"/>
      <c r="B436" s="199" t="s">
        <v>109</v>
      </c>
      <c r="C436" s="199">
        <v>92642</v>
      </c>
      <c r="D436" s="156" t="s">
        <v>1153</v>
      </c>
      <c r="E436" s="229" t="s">
        <v>830</v>
      </c>
      <c r="F436" s="199" t="s">
        <v>47</v>
      </c>
      <c r="G436" s="193">
        <v>4</v>
      </c>
      <c r="H436" s="193">
        <v>114.38</v>
      </c>
      <c r="I436" s="211">
        <f t="shared" si="32"/>
        <v>457.52</v>
      </c>
      <c r="J436" s="211">
        <f t="shared" si="33"/>
        <v>584.25303999999994</v>
      </c>
    </row>
    <row r="437" spans="1:10" s="197" customFormat="1" ht="18.75" customHeight="1" outlineLevel="1">
      <c r="A437" s="198"/>
      <c r="B437" s="199" t="s">
        <v>110</v>
      </c>
      <c r="C437" s="199">
        <v>92367</v>
      </c>
      <c r="D437" s="156" t="s">
        <v>1153</v>
      </c>
      <c r="E437" s="229" t="s">
        <v>1088</v>
      </c>
      <c r="F437" s="199" t="s">
        <v>47</v>
      </c>
      <c r="G437" s="193">
        <v>65</v>
      </c>
      <c r="H437" s="193">
        <v>66.16</v>
      </c>
      <c r="I437" s="211">
        <f t="shared" si="32"/>
        <v>4300.3999999999996</v>
      </c>
      <c r="J437" s="211">
        <f t="shared" si="33"/>
        <v>5491.6107999999995</v>
      </c>
    </row>
    <row r="438" spans="1:10" s="197" customFormat="1" ht="18.75" customHeight="1" outlineLevel="1">
      <c r="A438" s="198"/>
      <c r="B438" s="199" t="s">
        <v>156</v>
      </c>
      <c r="C438" s="199"/>
      <c r="D438" s="199" t="s">
        <v>510</v>
      </c>
      <c r="E438" s="229" t="s">
        <v>832</v>
      </c>
      <c r="F438" s="199" t="s">
        <v>47</v>
      </c>
      <c r="G438" s="193">
        <v>1</v>
      </c>
      <c r="H438" s="193">
        <v>75</v>
      </c>
      <c r="I438" s="211">
        <f t="shared" si="32"/>
        <v>75</v>
      </c>
      <c r="J438" s="211">
        <f t="shared" si="33"/>
        <v>95.775000000000006</v>
      </c>
    </row>
    <row r="439" spans="1:10" s="197" customFormat="1" ht="18.75" customHeight="1" outlineLevel="1">
      <c r="A439" s="198"/>
      <c r="B439" s="199" t="s">
        <v>831</v>
      </c>
      <c r="C439" s="155"/>
      <c r="D439" s="199" t="s">
        <v>510</v>
      </c>
      <c r="E439" s="229" t="s">
        <v>834</v>
      </c>
      <c r="F439" s="199" t="s">
        <v>47</v>
      </c>
      <c r="G439" s="193">
        <v>3</v>
      </c>
      <c r="H439" s="193">
        <v>52</v>
      </c>
      <c r="I439" s="211">
        <f t="shared" si="32"/>
        <v>156</v>
      </c>
      <c r="J439" s="211">
        <f t="shared" si="33"/>
        <v>199.21199999999999</v>
      </c>
    </row>
    <row r="440" spans="1:10" s="197" customFormat="1" ht="18.75" customHeight="1" outlineLevel="1">
      <c r="A440" s="198"/>
      <c r="B440" s="199" t="s">
        <v>833</v>
      </c>
      <c r="C440" s="199">
        <v>72288</v>
      </c>
      <c r="D440" s="156" t="s">
        <v>1153</v>
      </c>
      <c r="E440" s="229" t="s">
        <v>836</v>
      </c>
      <c r="F440" s="199" t="s">
        <v>47</v>
      </c>
      <c r="G440" s="193">
        <v>2</v>
      </c>
      <c r="H440" s="193">
        <v>261.99</v>
      </c>
      <c r="I440" s="211">
        <f t="shared" si="32"/>
        <v>523.98</v>
      </c>
      <c r="J440" s="211">
        <f t="shared" si="33"/>
        <v>669.12246000000005</v>
      </c>
    </row>
    <row r="441" spans="1:10" s="197" customFormat="1" ht="18.75" customHeight="1" outlineLevel="1">
      <c r="A441" s="198"/>
      <c r="B441" s="199" t="s">
        <v>835</v>
      </c>
      <c r="C441" s="155"/>
      <c r="D441" s="199" t="s">
        <v>510</v>
      </c>
      <c r="E441" s="229" t="s">
        <v>838</v>
      </c>
      <c r="F441" s="199" t="s">
        <v>47</v>
      </c>
      <c r="G441" s="193">
        <v>2</v>
      </c>
      <c r="H441" s="193">
        <v>15.5</v>
      </c>
      <c r="I441" s="211">
        <f t="shared" si="32"/>
        <v>31</v>
      </c>
      <c r="J441" s="211">
        <f t="shared" si="33"/>
        <v>39.587000000000003</v>
      </c>
    </row>
    <row r="442" spans="1:10" s="197" customFormat="1" ht="18.75" customHeight="1" outlineLevel="1">
      <c r="A442" s="198"/>
      <c r="B442" s="199" t="s">
        <v>837</v>
      </c>
      <c r="C442" s="199" t="s">
        <v>374</v>
      </c>
      <c r="D442" s="199" t="s">
        <v>69</v>
      </c>
      <c r="E442" s="229" t="s">
        <v>1089</v>
      </c>
      <c r="F442" s="199" t="s">
        <v>47</v>
      </c>
      <c r="G442" s="193">
        <v>2</v>
      </c>
      <c r="H442" s="193">
        <v>85.2</v>
      </c>
      <c r="I442" s="211">
        <f t="shared" si="32"/>
        <v>170.4</v>
      </c>
      <c r="J442" s="211">
        <f t="shared" si="33"/>
        <v>217.60080000000002</v>
      </c>
    </row>
    <row r="443" spans="1:10" s="197" customFormat="1" ht="18.75" customHeight="1" outlineLevel="1">
      <c r="A443" s="198"/>
      <c r="B443" s="199" t="s">
        <v>839</v>
      </c>
      <c r="C443" s="199">
        <v>71516</v>
      </c>
      <c r="D443" s="156" t="s">
        <v>1153</v>
      </c>
      <c r="E443" s="229" t="s">
        <v>841</v>
      </c>
      <c r="F443" s="199" t="s">
        <v>47</v>
      </c>
      <c r="G443" s="193">
        <v>4</v>
      </c>
      <c r="H443" s="193">
        <v>500</v>
      </c>
      <c r="I443" s="211">
        <f t="shared" si="32"/>
        <v>2000</v>
      </c>
      <c r="J443" s="211">
        <f t="shared" si="33"/>
        <v>2554</v>
      </c>
    </row>
    <row r="444" spans="1:10" s="197" customFormat="1" ht="18.75" customHeight="1" outlineLevel="1">
      <c r="A444" s="198"/>
      <c r="B444" s="199" t="s">
        <v>840</v>
      </c>
      <c r="C444" s="199" t="s">
        <v>186</v>
      </c>
      <c r="D444" s="156" t="s">
        <v>1153</v>
      </c>
      <c r="E444" s="229" t="s">
        <v>843</v>
      </c>
      <c r="F444" s="199" t="s">
        <v>47</v>
      </c>
      <c r="G444" s="193">
        <v>3</v>
      </c>
      <c r="H444" s="193">
        <v>188.45</v>
      </c>
      <c r="I444" s="211">
        <f t="shared" si="32"/>
        <v>565.34999999999991</v>
      </c>
      <c r="J444" s="211">
        <f t="shared" si="33"/>
        <v>721.9519499999999</v>
      </c>
    </row>
    <row r="445" spans="1:10" s="197" customFormat="1" ht="18.75" customHeight="1" outlineLevel="1">
      <c r="A445" s="198"/>
      <c r="B445" s="199" t="s">
        <v>1071</v>
      </c>
      <c r="C445" s="199" t="s">
        <v>362</v>
      </c>
      <c r="D445" s="199" t="s">
        <v>69</v>
      </c>
      <c r="E445" s="229" t="s">
        <v>1091</v>
      </c>
      <c r="F445" s="199" t="s">
        <v>47</v>
      </c>
      <c r="G445" s="193">
        <v>3</v>
      </c>
      <c r="H445" s="193">
        <v>30.32</v>
      </c>
      <c r="I445" s="211">
        <f t="shared" si="32"/>
        <v>90.960000000000008</v>
      </c>
      <c r="J445" s="211">
        <f t="shared" si="33"/>
        <v>116.15592000000001</v>
      </c>
    </row>
    <row r="446" spans="1:10" s="197" customFormat="1" ht="18.75" customHeight="1" outlineLevel="1">
      <c r="A446" s="198"/>
      <c r="B446" s="199" t="s">
        <v>1072</v>
      </c>
      <c r="C446" s="199">
        <v>84798</v>
      </c>
      <c r="D446" s="156" t="s">
        <v>1153</v>
      </c>
      <c r="E446" s="229" t="s">
        <v>1090</v>
      </c>
      <c r="F446" s="199" t="s">
        <v>47</v>
      </c>
      <c r="G446" s="193">
        <v>1</v>
      </c>
      <c r="H446" s="193">
        <v>248.8</v>
      </c>
      <c r="I446" s="211">
        <f t="shared" si="32"/>
        <v>248.8</v>
      </c>
      <c r="J446" s="211">
        <f t="shared" si="33"/>
        <v>317.7176</v>
      </c>
    </row>
    <row r="447" spans="1:10" s="197" customFormat="1" ht="18.75" customHeight="1" outlineLevel="1">
      <c r="A447" s="198"/>
      <c r="B447" s="199" t="s">
        <v>842</v>
      </c>
      <c r="C447" s="199">
        <v>94499</v>
      </c>
      <c r="D447" s="156" t="s">
        <v>1153</v>
      </c>
      <c r="E447" s="229" t="s">
        <v>847</v>
      </c>
      <c r="F447" s="199" t="s">
        <v>47</v>
      </c>
      <c r="G447" s="193">
        <v>5</v>
      </c>
      <c r="H447" s="193">
        <v>333.25</v>
      </c>
      <c r="I447" s="211">
        <f t="shared" si="32"/>
        <v>1666.25</v>
      </c>
      <c r="J447" s="211">
        <f t="shared" si="33"/>
        <v>2127.80125</v>
      </c>
    </row>
    <row r="448" spans="1:10" s="197" customFormat="1" ht="18.75" customHeight="1" outlineLevel="1">
      <c r="A448" s="198"/>
      <c r="B448" s="199" t="s">
        <v>844</v>
      </c>
      <c r="C448" s="199" t="s">
        <v>184</v>
      </c>
      <c r="D448" s="156" t="s">
        <v>1153</v>
      </c>
      <c r="E448" s="229" t="s">
        <v>849</v>
      </c>
      <c r="F448" s="199" t="s">
        <v>47</v>
      </c>
      <c r="G448" s="193">
        <v>3</v>
      </c>
      <c r="H448" s="193">
        <v>284.12</v>
      </c>
      <c r="I448" s="211">
        <f t="shared" si="32"/>
        <v>852.36</v>
      </c>
      <c r="J448" s="211">
        <f t="shared" si="33"/>
        <v>1088.46372</v>
      </c>
    </row>
    <row r="449" spans="1:18" s="197" customFormat="1" ht="18.75" customHeight="1" outlineLevel="1">
      <c r="A449" s="198"/>
      <c r="B449" s="199" t="s">
        <v>845</v>
      </c>
      <c r="C449" s="199">
        <v>92896</v>
      </c>
      <c r="D449" s="199" t="s">
        <v>1153</v>
      </c>
      <c r="E449" s="229" t="s">
        <v>1099</v>
      </c>
      <c r="F449" s="199" t="s">
        <v>47</v>
      </c>
      <c r="G449" s="193">
        <v>4</v>
      </c>
      <c r="H449" s="193">
        <v>111.31</v>
      </c>
      <c r="I449" s="211">
        <f t="shared" si="32"/>
        <v>445.24</v>
      </c>
      <c r="J449" s="211">
        <f t="shared" si="33"/>
        <v>568.57148000000007</v>
      </c>
    </row>
    <row r="450" spans="1:18" s="197" customFormat="1" ht="18.75" customHeight="1" outlineLevel="1">
      <c r="A450" s="198"/>
      <c r="B450" s="199" t="s">
        <v>846</v>
      </c>
      <c r="C450" s="128" t="s">
        <v>170</v>
      </c>
      <c r="D450" s="199" t="s">
        <v>69</v>
      </c>
      <c r="E450" s="229" t="s">
        <v>852</v>
      </c>
      <c r="F450" s="199" t="s">
        <v>47</v>
      </c>
      <c r="G450" s="193">
        <v>56</v>
      </c>
      <c r="H450" s="193">
        <v>270.33</v>
      </c>
      <c r="I450" s="211">
        <f t="shared" si="32"/>
        <v>15138.48</v>
      </c>
      <c r="J450" s="211">
        <f t="shared" si="33"/>
        <v>19331.838960000001</v>
      </c>
    </row>
    <row r="451" spans="1:18" s="197" customFormat="1" ht="18.75" customHeight="1" outlineLevel="1">
      <c r="A451" s="198"/>
      <c r="B451" s="199" t="s">
        <v>848</v>
      </c>
      <c r="C451" s="45" t="s">
        <v>466</v>
      </c>
      <c r="D451" s="156" t="s">
        <v>69</v>
      </c>
      <c r="E451" s="229" t="s">
        <v>1144</v>
      </c>
      <c r="F451" s="199" t="s">
        <v>47</v>
      </c>
      <c r="G451" s="193">
        <v>12</v>
      </c>
      <c r="H451" s="193">
        <v>43.54</v>
      </c>
      <c r="I451" s="211">
        <f t="shared" si="32"/>
        <v>522.48</v>
      </c>
      <c r="J451" s="211">
        <f t="shared" si="33"/>
        <v>667.20695999999998</v>
      </c>
    </row>
    <row r="452" spans="1:18" s="197" customFormat="1" ht="18.75" customHeight="1" outlineLevel="1">
      <c r="A452" s="198"/>
      <c r="B452" s="199" t="s">
        <v>850</v>
      </c>
      <c r="C452" s="156"/>
      <c r="D452" s="199" t="s">
        <v>510</v>
      </c>
      <c r="E452" s="229" t="s">
        <v>1101</v>
      </c>
      <c r="F452" s="199" t="s">
        <v>47</v>
      </c>
      <c r="G452" s="193">
        <v>1</v>
      </c>
      <c r="H452" s="193">
        <v>1250</v>
      </c>
      <c r="I452" s="211">
        <f t="shared" si="32"/>
        <v>1250</v>
      </c>
      <c r="J452" s="211">
        <f t="shared" si="33"/>
        <v>1596.25</v>
      </c>
    </row>
    <row r="453" spans="1:18" s="197" customFormat="1" ht="18.75" customHeight="1" outlineLevel="1">
      <c r="A453" s="198"/>
      <c r="B453" s="199" t="s">
        <v>851</v>
      </c>
      <c r="C453" s="156"/>
      <c r="D453" s="156" t="s">
        <v>3</v>
      </c>
      <c r="E453" s="229" t="s">
        <v>855</v>
      </c>
      <c r="F453" s="199" t="s">
        <v>47</v>
      </c>
      <c r="G453" s="193">
        <v>1</v>
      </c>
      <c r="H453" s="193">
        <v>500</v>
      </c>
      <c r="I453" s="211">
        <f t="shared" si="32"/>
        <v>500</v>
      </c>
      <c r="J453" s="211">
        <f t="shared" si="33"/>
        <v>638.5</v>
      </c>
    </row>
    <row r="454" spans="1:18" s="197" customFormat="1" ht="18.75" customHeight="1" outlineLevel="1">
      <c r="A454" s="198"/>
      <c r="B454" s="199" t="s">
        <v>853</v>
      </c>
      <c r="C454" s="156" t="s">
        <v>435</v>
      </c>
      <c r="D454" s="156" t="s">
        <v>69</v>
      </c>
      <c r="E454" s="229" t="s">
        <v>1100</v>
      </c>
      <c r="F454" s="199" t="s">
        <v>47</v>
      </c>
      <c r="G454" s="193">
        <v>2</v>
      </c>
      <c r="H454" s="193">
        <v>224.4</v>
      </c>
      <c r="I454" s="211">
        <f t="shared" si="32"/>
        <v>448.8</v>
      </c>
      <c r="J454" s="211">
        <f t="shared" si="33"/>
        <v>573.11760000000004</v>
      </c>
    </row>
    <row r="455" spans="1:18" s="197" customFormat="1" ht="18.75" customHeight="1" outlineLevel="1">
      <c r="A455" s="198"/>
      <c r="B455" s="250" t="s">
        <v>854</v>
      </c>
      <c r="C455" s="251"/>
      <c r="D455" s="250" t="s">
        <v>510</v>
      </c>
      <c r="E455" s="252" t="s">
        <v>1087</v>
      </c>
      <c r="F455" s="250" t="s">
        <v>47</v>
      </c>
      <c r="G455" s="253">
        <v>43</v>
      </c>
      <c r="H455" s="253">
        <v>25</v>
      </c>
      <c r="I455" s="254">
        <f t="shared" si="32"/>
        <v>1075</v>
      </c>
      <c r="J455" s="254">
        <f t="shared" si="33"/>
        <v>1372.7750000000001</v>
      </c>
    </row>
    <row r="456" spans="1:18" s="165" customFormat="1" ht="18.75" customHeight="1" outlineLevel="1">
      <c r="A456" s="233"/>
      <c r="B456" s="233" t="s">
        <v>1176</v>
      </c>
      <c r="C456" s="182"/>
      <c r="D456" s="233" t="s">
        <v>3</v>
      </c>
      <c r="E456" s="229" t="s">
        <v>1177</v>
      </c>
      <c r="F456" s="233" t="s">
        <v>47</v>
      </c>
      <c r="G456" s="193">
        <v>1</v>
      </c>
      <c r="H456" s="193">
        <v>1317</v>
      </c>
      <c r="I456" s="211">
        <f t="shared" ref="I456" si="34">H456*G456</f>
        <v>1317</v>
      </c>
      <c r="J456" s="261">
        <f t="shared" ref="J456" si="35">I456+I456*0.277</f>
        <v>1681.809</v>
      </c>
      <c r="K456" s="260"/>
      <c r="L456" s="260"/>
      <c r="M456" s="260"/>
      <c r="N456" s="260"/>
      <c r="O456" s="260"/>
      <c r="P456" s="260"/>
      <c r="Q456" s="260"/>
      <c r="R456" s="260"/>
    </row>
    <row r="457" spans="1:18" s="165" customFormat="1" ht="18.75" customHeight="1" outlineLevel="1">
      <c r="A457" s="233"/>
      <c r="B457" s="233" t="s">
        <v>1178</v>
      </c>
      <c r="C457" s="182"/>
      <c r="D457" s="233" t="s">
        <v>3</v>
      </c>
      <c r="E457" s="229" t="s">
        <v>1179</v>
      </c>
      <c r="F457" s="233" t="s">
        <v>47</v>
      </c>
      <c r="G457" s="193">
        <v>3</v>
      </c>
      <c r="H457" s="193">
        <v>595</v>
      </c>
      <c r="I457" s="211">
        <f t="shared" ref="I457:I458" si="36">H457*G457</f>
        <v>1785</v>
      </c>
      <c r="J457" s="261">
        <f t="shared" ref="J457:J458" si="37">I457+I457*0.277</f>
        <v>2279.4450000000002</v>
      </c>
      <c r="K457" s="260"/>
      <c r="L457" s="260"/>
      <c r="M457" s="260"/>
      <c r="N457" s="260"/>
      <c r="O457" s="260"/>
      <c r="P457" s="260"/>
      <c r="Q457" s="260"/>
      <c r="R457" s="260"/>
    </row>
    <row r="458" spans="1:18" s="260" customFormat="1" ht="18.75" customHeight="1" outlineLevel="1">
      <c r="A458" s="198"/>
      <c r="B458" s="233" t="s">
        <v>1180</v>
      </c>
      <c r="C458" s="182"/>
      <c r="D458" s="233" t="s">
        <v>3</v>
      </c>
      <c r="E458" s="229" t="s">
        <v>1181</v>
      </c>
      <c r="F458" s="233" t="s">
        <v>61</v>
      </c>
      <c r="G458" s="193">
        <v>100</v>
      </c>
      <c r="H458" s="193">
        <v>4.5</v>
      </c>
      <c r="I458" s="211">
        <f t="shared" si="36"/>
        <v>450</v>
      </c>
      <c r="J458" s="211">
        <f t="shared" si="37"/>
        <v>574.65</v>
      </c>
    </row>
    <row r="459" spans="1:18" s="260" customFormat="1" ht="18.75" customHeight="1" outlineLevel="1">
      <c r="A459" s="198"/>
      <c r="B459" s="233" t="s">
        <v>1183</v>
      </c>
      <c r="C459" s="182"/>
      <c r="D459" s="233" t="s">
        <v>3</v>
      </c>
      <c r="E459" s="229" t="s">
        <v>1182</v>
      </c>
      <c r="F459" s="233" t="s">
        <v>47</v>
      </c>
      <c r="G459" s="193">
        <v>26</v>
      </c>
      <c r="H459" s="193">
        <v>25.7</v>
      </c>
      <c r="I459" s="211">
        <f t="shared" ref="I459" si="38">H459*G459</f>
        <v>668.19999999999993</v>
      </c>
      <c r="J459" s="211">
        <f t="shared" ref="J459" si="39">I459+I459*0.277</f>
        <v>853.29139999999995</v>
      </c>
    </row>
    <row r="460" spans="1:18" s="260" customFormat="1" ht="18.75" customHeight="1" outlineLevel="1">
      <c r="A460" s="198"/>
      <c r="B460" s="233" t="s">
        <v>1184</v>
      </c>
      <c r="C460" s="182"/>
      <c r="D460" s="233" t="s">
        <v>3</v>
      </c>
      <c r="E460" s="229" t="s">
        <v>1201</v>
      </c>
      <c r="F460" s="233" t="s">
        <v>47</v>
      </c>
      <c r="G460" s="193">
        <v>5</v>
      </c>
      <c r="H460" s="193">
        <v>130</v>
      </c>
      <c r="I460" s="211">
        <f t="shared" ref="I460" si="40">H460*G460</f>
        <v>650</v>
      </c>
      <c r="J460" s="211">
        <f t="shared" ref="J460" si="41">I460+I460*0.277</f>
        <v>830.05</v>
      </c>
    </row>
    <row r="461" spans="1:18" s="260" customFormat="1" ht="18.75" customHeight="1" outlineLevel="1">
      <c r="A461" s="198"/>
      <c r="B461" s="233" t="s">
        <v>1185</v>
      </c>
      <c r="C461" s="182"/>
      <c r="D461" s="233" t="s">
        <v>3</v>
      </c>
      <c r="E461" s="229" t="s">
        <v>1196</v>
      </c>
      <c r="F461" s="233" t="s">
        <v>47</v>
      </c>
      <c r="G461" s="193">
        <v>1</v>
      </c>
      <c r="H461" s="193">
        <v>1000</v>
      </c>
      <c r="I461" s="211">
        <f t="shared" ref="I461" si="42">H461*G461</f>
        <v>1000</v>
      </c>
      <c r="J461" s="211">
        <f t="shared" ref="J461" si="43">I461+I461*0.277</f>
        <v>1277</v>
      </c>
    </row>
    <row r="462" spans="1:18" s="260" customFormat="1" ht="18.75" customHeight="1" outlineLevel="1">
      <c r="A462" s="198"/>
      <c r="B462" s="233" t="s">
        <v>1186</v>
      </c>
      <c r="C462" s="182"/>
      <c r="D462" s="233" t="s">
        <v>3</v>
      </c>
      <c r="E462" s="229" t="s">
        <v>1187</v>
      </c>
      <c r="F462" s="233" t="s">
        <v>47</v>
      </c>
      <c r="G462" s="193">
        <v>1</v>
      </c>
      <c r="H462" s="193">
        <v>148.69999999999999</v>
      </c>
      <c r="I462" s="211">
        <f t="shared" ref="I462" si="44">H462*G462</f>
        <v>148.69999999999999</v>
      </c>
      <c r="J462" s="211">
        <f t="shared" ref="J462" si="45">I462+I462*0.277</f>
        <v>189.88989999999998</v>
      </c>
    </row>
    <row r="463" spans="1:18" s="260" customFormat="1" ht="18.75" customHeight="1" outlineLevel="1">
      <c r="A463" s="198"/>
      <c r="B463" s="233" t="s">
        <v>1188</v>
      </c>
      <c r="C463" s="182"/>
      <c r="D463" s="233" t="s">
        <v>3</v>
      </c>
      <c r="E463" s="229" t="s">
        <v>1199</v>
      </c>
      <c r="F463" s="233" t="s">
        <v>61</v>
      </c>
      <c r="G463" s="193">
        <v>100</v>
      </c>
      <c r="H463" s="193">
        <v>14.1</v>
      </c>
      <c r="I463" s="211">
        <f t="shared" ref="I463" si="46">H463*G463</f>
        <v>1410</v>
      </c>
      <c r="J463" s="211">
        <f t="shared" ref="J463" si="47">I463+I463*0.277</f>
        <v>1800.5700000000002</v>
      </c>
    </row>
    <row r="464" spans="1:18" s="260" customFormat="1" ht="18.75" customHeight="1" outlineLevel="1">
      <c r="A464" s="198"/>
      <c r="B464" s="233" t="s">
        <v>1197</v>
      </c>
      <c r="C464" s="182"/>
      <c r="D464" s="233" t="s">
        <v>3</v>
      </c>
      <c r="E464" s="229" t="s">
        <v>1200</v>
      </c>
      <c r="F464" s="233" t="s">
        <v>47</v>
      </c>
      <c r="G464" s="193">
        <v>5</v>
      </c>
      <c r="H464" s="193">
        <v>77.400000000000006</v>
      </c>
      <c r="I464" s="211">
        <f t="shared" ref="I464:I465" si="48">H464*G464</f>
        <v>387</v>
      </c>
      <c r="J464" s="211">
        <f t="shared" ref="J464:J465" si="49">I464+I464*0.277</f>
        <v>494.19900000000001</v>
      </c>
    </row>
    <row r="465" spans="1:10" s="260" customFormat="1" ht="18.75" customHeight="1" outlineLevel="1">
      <c r="A465" s="198"/>
      <c r="B465" s="233" t="s">
        <v>1198</v>
      </c>
      <c r="C465" s="182"/>
      <c r="D465" s="233" t="s">
        <v>3</v>
      </c>
      <c r="E465" s="229" t="s">
        <v>1195</v>
      </c>
      <c r="F465" s="233" t="s">
        <v>47</v>
      </c>
      <c r="G465" s="193">
        <v>7</v>
      </c>
      <c r="H465" s="193">
        <v>140</v>
      </c>
      <c r="I465" s="211">
        <f t="shared" si="48"/>
        <v>980</v>
      </c>
      <c r="J465" s="211">
        <f t="shared" si="49"/>
        <v>1251.46</v>
      </c>
    </row>
    <row r="466" spans="1:10" s="197" customFormat="1" ht="18.75" customHeight="1" outlineLevel="1">
      <c r="A466" s="198"/>
      <c r="B466" s="255"/>
      <c r="C466" s="256"/>
      <c r="D466" s="256"/>
      <c r="E466" s="256"/>
      <c r="F466" s="256"/>
      <c r="G466" s="256"/>
      <c r="H466" s="257" t="s">
        <v>129</v>
      </c>
      <c r="I466" s="258">
        <f>SUM(I432:I455)</f>
        <v>33771.439999999995</v>
      </c>
      <c r="J466" s="259">
        <f>SUM(J432:J465)</f>
        <v>54358.493180000012</v>
      </c>
    </row>
    <row r="467" spans="1:10" s="197" customFormat="1" ht="18.75" customHeight="1">
      <c r="A467" s="198"/>
      <c r="B467" s="198"/>
      <c r="C467" s="198"/>
      <c r="D467" s="198"/>
      <c r="E467" s="163"/>
      <c r="F467" s="198"/>
      <c r="G467" s="181"/>
      <c r="H467" s="180"/>
      <c r="I467" s="149"/>
      <c r="J467" s="207"/>
    </row>
    <row r="468" spans="1:10" s="197" customFormat="1" ht="18.75" customHeight="1">
      <c r="A468" s="198"/>
      <c r="B468" s="176">
        <v>18</v>
      </c>
      <c r="C468" s="176"/>
      <c r="D468" s="176"/>
      <c r="E468" s="161" t="s">
        <v>536</v>
      </c>
      <c r="F468" s="161"/>
      <c r="G468" s="227"/>
      <c r="H468" s="227"/>
      <c r="I468" s="161"/>
      <c r="J468" s="208"/>
    </row>
    <row r="469" spans="1:10" s="197" customFormat="1" ht="18.75" customHeight="1" outlineLevel="1">
      <c r="A469" s="198"/>
      <c r="B469" s="194" t="s">
        <v>157</v>
      </c>
      <c r="C469" s="194"/>
      <c r="D469" s="194"/>
      <c r="E469" s="166" t="s">
        <v>23</v>
      </c>
      <c r="F469" s="165"/>
      <c r="G469" s="4"/>
      <c r="H469" s="193"/>
      <c r="I469" s="211"/>
      <c r="J469" s="211"/>
    </row>
    <row r="470" spans="1:10" s="197" customFormat="1" ht="39.950000000000003" customHeight="1" outlineLevel="1">
      <c r="A470" s="198"/>
      <c r="B470" s="170" t="s">
        <v>375</v>
      </c>
      <c r="C470" s="156" t="s">
        <v>183</v>
      </c>
      <c r="D470" s="156" t="s">
        <v>1153</v>
      </c>
      <c r="E470" s="229" t="s">
        <v>1112</v>
      </c>
      <c r="F470" s="164" t="s">
        <v>47</v>
      </c>
      <c r="G470" s="193">
        <v>3</v>
      </c>
      <c r="H470" s="193">
        <v>418.2</v>
      </c>
      <c r="I470" s="211">
        <f>H470*G470</f>
        <v>1254.5999999999999</v>
      </c>
      <c r="J470" s="211">
        <f>I470+I470*0.277</f>
        <v>1602.1242</v>
      </c>
    </row>
    <row r="471" spans="1:10" s="197" customFormat="1" ht="39.950000000000003" customHeight="1" outlineLevel="1">
      <c r="A471" s="198"/>
      <c r="B471" s="170" t="s">
        <v>376</v>
      </c>
      <c r="C471" s="156" t="s">
        <v>183</v>
      </c>
      <c r="D471" s="156" t="s">
        <v>1153</v>
      </c>
      <c r="E471" s="229" t="s">
        <v>856</v>
      </c>
      <c r="F471" s="164" t="s">
        <v>47</v>
      </c>
      <c r="G471" s="193">
        <v>1</v>
      </c>
      <c r="H471" s="193">
        <v>418.2</v>
      </c>
      <c r="I471" s="211">
        <f t="shared" ref="I471:I533" si="50">H471*G471</f>
        <v>418.2</v>
      </c>
      <c r="J471" s="211">
        <f t="shared" ref="J471:J533" si="51">I471+I471*0.277</f>
        <v>534.04139999999995</v>
      </c>
    </row>
    <row r="472" spans="1:10" s="197" customFormat="1" ht="39.950000000000003" customHeight="1" outlineLevel="1">
      <c r="A472" s="198"/>
      <c r="B472" s="170" t="s">
        <v>377</v>
      </c>
      <c r="C472" s="156" t="s">
        <v>119</v>
      </c>
      <c r="D472" s="156" t="s">
        <v>1153</v>
      </c>
      <c r="E472" s="229" t="s">
        <v>857</v>
      </c>
      <c r="F472" s="164" t="s">
        <v>47</v>
      </c>
      <c r="G472" s="193">
        <v>4</v>
      </c>
      <c r="H472" s="193">
        <v>484.91</v>
      </c>
      <c r="I472" s="211">
        <f t="shared" si="50"/>
        <v>1939.64</v>
      </c>
      <c r="J472" s="211">
        <f t="shared" si="51"/>
        <v>2476.9202800000003</v>
      </c>
    </row>
    <row r="473" spans="1:10" s="197" customFormat="1" ht="18.75" customHeight="1" outlineLevel="1">
      <c r="A473" s="198"/>
      <c r="B473" s="170" t="s">
        <v>378</v>
      </c>
      <c r="C473" s="156" t="s">
        <v>178</v>
      </c>
      <c r="D473" s="156" t="s">
        <v>1153</v>
      </c>
      <c r="E473" s="229" t="s">
        <v>858</v>
      </c>
      <c r="F473" s="164" t="s">
        <v>47</v>
      </c>
      <c r="G473" s="193">
        <v>1</v>
      </c>
      <c r="H473" s="193">
        <v>418</v>
      </c>
      <c r="I473" s="211">
        <f t="shared" si="50"/>
        <v>418</v>
      </c>
      <c r="J473" s="211">
        <f t="shared" si="51"/>
        <v>533.78600000000006</v>
      </c>
    </row>
    <row r="474" spans="1:10" s="197" customFormat="1" ht="18.75" customHeight="1" outlineLevel="1">
      <c r="A474" s="198"/>
      <c r="B474" s="194" t="s">
        <v>158</v>
      </c>
      <c r="C474" s="170"/>
      <c r="D474" s="170"/>
      <c r="E474" s="195" t="s">
        <v>179</v>
      </c>
      <c r="F474" s="164"/>
      <c r="G474" s="193">
        <v>0</v>
      </c>
      <c r="H474" s="193"/>
      <c r="I474" s="211">
        <f t="shared" si="50"/>
        <v>0</v>
      </c>
      <c r="J474" s="211">
        <f t="shared" si="51"/>
        <v>0</v>
      </c>
    </row>
    <row r="475" spans="1:10" s="197" customFormat="1" ht="18.75" customHeight="1" outlineLevel="1">
      <c r="A475" s="198"/>
      <c r="B475" s="170" t="s">
        <v>379</v>
      </c>
      <c r="C475" s="170" t="s">
        <v>180</v>
      </c>
      <c r="D475" s="232" t="s">
        <v>1153</v>
      </c>
      <c r="E475" s="132" t="s">
        <v>1129</v>
      </c>
      <c r="F475" s="164" t="s">
        <v>47</v>
      </c>
      <c r="G475" s="193">
        <v>74</v>
      </c>
      <c r="H475" s="193">
        <v>11.63</v>
      </c>
      <c r="I475" s="211">
        <f t="shared" si="50"/>
        <v>860.62</v>
      </c>
      <c r="J475" s="211">
        <f t="shared" si="51"/>
        <v>1099.0117399999999</v>
      </c>
    </row>
    <row r="476" spans="1:10" s="197" customFormat="1" ht="18.75" customHeight="1" outlineLevel="1">
      <c r="A476" s="198"/>
      <c r="B476" s="170" t="s">
        <v>380</v>
      </c>
      <c r="C476" s="170" t="s">
        <v>180</v>
      </c>
      <c r="D476" s="156" t="s">
        <v>1153</v>
      </c>
      <c r="E476" s="132" t="s">
        <v>1113</v>
      </c>
      <c r="F476" s="164" t="s">
        <v>47</v>
      </c>
      <c r="G476" s="193">
        <v>1</v>
      </c>
      <c r="H476" s="193">
        <v>11.63</v>
      </c>
      <c r="I476" s="211">
        <f t="shared" si="50"/>
        <v>11.63</v>
      </c>
      <c r="J476" s="211">
        <f t="shared" si="51"/>
        <v>14.851510000000001</v>
      </c>
    </row>
    <row r="477" spans="1:10" s="197" customFormat="1" ht="18.75" customHeight="1" outlineLevel="1">
      <c r="A477" s="198"/>
      <c r="B477" s="170" t="s">
        <v>381</v>
      </c>
      <c r="C477" s="170" t="s">
        <v>180</v>
      </c>
      <c r="D477" s="156" t="s">
        <v>1153</v>
      </c>
      <c r="E477" s="132" t="s">
        <v>859</v>
      </c>
      <c r="F477" s="164" t="s">
        <v>47</v>
      </c>
      <c r="G477" s="193">
        <v>3</v>
      </c>
      <c r="H477" s="193">
        <v>11.63</v>
      </c>
      <c r="I477" s="211">
        <f t="shared" si="50"/>
        <v>34.89</v>
      </c>
      <c r="J477" s="211">
        <f t="shared" si="51"/>
        <v>44.55453</v>
      </c>
    </row>
    <row r="478" spans="1:10" s="197" customFormat="1" ht="18.75" customHeight="1" outlineLevel="1">
      <c r="A478" s="198"/>
      <c r="B478" s="170" t="s">
        <v>382</v>
      </c>
      <c r="C478" s="170" t="s">
        <v>180</v>
      </c>
      <c r="D478" s="156" t="s">
        <v>1153</v>
      </c>
      <c r="E478" s="132" t="s">
        <v>860</v>
      </c>
      <c r="F478" s="164" t="s">
        <v>47</v>
      </c>
      <c r="G478" s="193">
        <v>23</v>
      </c>
      <c r="H478" s="193">
        <v>11.63</v>
      </c>
      <c r="I478" s="211">
        <f t="shared" si="50"/>
        <v>267.49</v>
      </c>
      <c r="J478" s="211">
        <f t="shared" si="51"/>
        <v>341.58473000000004</v>
      </c>
    </row>
    <row r="479" spans="1:10" s="197" customFormat="1" ht="18.75" customHeight="1" outlineLevel="1">
      <c r="A479" s="198"/>
      <c r="B479" s="170" t="s">
        <v>383</v>
      </c>
      <c r="C479" s="170" t="s">
        <v>180</v>
      </c>
      <c r="D479" s="156" t="s">
        <v>1153</v>
      </c>
      <c r="E479" s="132" t="s">
        <v>861</v>
      </c>
      <c r="F479" s="164" t="s">
        <v>47</v>
      </c>
      <c r="G479" s="193">
        <v>6</v>
      </c>
      <c r="H479" s="193">
        <v>11.63</v>
      </c>
      <c r="I479" s="211">
        <f t="shared" si="50"/>
        <v>69.78</v>
      </c>
      <c r="J479" s="211">
        <f t="shared" si="51"/>
        <v>89.109059999999999</v>
      </c>
    </row>
    <row r="480" spans="1:10" s="197" customFormat="1" ht="18.75" customHeight="1" outlineLevel="1">
      <c r="A480" s="198"/>
      <c r="B480" s="170" t="s">
        <v>384</v>
      </c>
      <c r="C480" s="170" t="s">
        <v>1163</v>
      </c>
      <c r="D480" s="156" t="s">
        <v>1153</v>
      </c>
      <c r="E480" s="132" t="s">
        <v>1130</v>
      </c>
      <c r="F480" s="164" t="s">
        <v>47</v>
      </c>
      <c r="G480" s="193">
        <v>1</v>
      </c>
      <c r="H480" s="193">
        <v>17.829999999999998</v>
      </c>
      <c r="I480" s="211">
        <f t="shared" si="50"/>
        <v>17.829999999999998</v>
      </c>
      <c r="J480" s="211">
        <f t="shared" si="51"/>
        <v>22.768909999999998</v>
      </c>
    </row>
    <row r="481" spans="1:10" s="197" customFormat="1" ht="18.75" customHeight="1" outlineLevel="1">
      <c r="A481" s="198"/>
      <c r="B481" s="170" t="s">
        <v>385</v>
      </c>
      <c r="C481" s="170" t="s">
        <v>181</v>
      </c>
      <c r="D481" s="232" t="s">
        <v>1153</v>
      </c>
      <c r="E481" s="132" t="s">
        <v>1131</v>
      </c>
      <c r="F481" s="164" t="s">
        <v>47</v>
      </c>
      <c r="G481" s="193">
        <v>2</v>
      </c>
      <c r="H481" s="193">
        <v>75.58</v>
      </c>
      <c r="I481" s="211">
        <f t="shared" si="50"/>
        <v>151.16</v>
      </c>
      <c r="J481" s="211">
        <f t="shared" si="51"/>
        <v>193.03131999999999</v>
      </c>
    </row>
    <row r="482" spans="1:10" s="197" customFormat="1" ht="18.75" customHeight="1" outlineLevel="1">
      <c r="A482" s="198"/>
      <c r="B482" s="170" t="s">
        <v>862</v>
      </c>
      <c r="C482" s="170" t="s">
        <v>181</v>
      </c>
      <c r="D482" s="156" t="s">
        <v>1153</v>
      </c>
      <c r="E482" s="132" t="s">
        <v>1132</v>
      </c>
      <c r="F482" s="164" t="s">
        <v>47</v>
      </c>
      <c r="G482" s="193">
        <v>2</v>
      </c>
      <c r="H482" s="193">
        <v>75.58</v>
      </c>
      <c r="I482" s="211">
        <f t="shared" si="50"/>
        <v>151.16</v>
      </c>
      <c r="J482" s="211">
        <f t="shared" si="51"/>
        <v>193.03131999999999</v>
      </c>
    </row>
    <row r="483" spans="1:10" s="197" customFormat="1" ht="18.75" customHeight="1" outlineLevel="1">
      <c r="A483" s="198"/>
      <c r="B483" s="170" t="s">
        <v>863</v>
      </c>
      <c r="C483" s="170" t="s">
        <v>181</v>
      </c>
      <c r="D483" s="156" t="s">
        <v>1153</v>
      </c>
      <c r="E483" s="132" t="s">
        <v>864</v>
      </c>
      <c r="F483" s="164" t="s">
        <v>47</v>
      </c>
      <c r="G483" s="193">
        <v>2</v>
      </c>
      <c r="H483" s="193">
        <v>75.58</v>
      </c>
      <c r="I483" s="211">
        <f t="shared" si="50"/>
        <v>151.16</v>
      </c>
      <c r="J483" s="211">
        <f t="shared" si="51"/>
        <v>193.03131999999999</v>
      </c>
    </row>
    <row r="484" spans="1:10" s="197" customFormat="1" ht="18.75" customHeight="1" outlineLevel="1">
      <c r="A484" s="198"/>
      <c r="B484" s="170" t="s">
        <v>865</v>
      </c>
      <c r="C484" s="170" t="s">
        <v>181</v>
      </c>
      <c r="D484" s="156" t="s">
        <v>1153</v>
      </c>
      <c r="E484" s="132" t="s">
        <v>1133</v>
      </c>
      <c r="F484" s="164" t="s">
        <v>47</v>
      </c>
      <c r="G484" s="193">
        <v>7</v>
      </c>
      <c r="H484" s="193">
        <v>75.58</v>
      </c>
      <c r="I484" s="211">
        <f t="shared" si="50"/>
        <v>529.05999999999995</v>
      </c>
      <c r="J484" s="211">
        <f t="shared" si="51"/>
        <v>675.60961999999995</v>
      </c>
    </row>
    <row r="485" spans="1:10" s="197" customFormat="1" ht="18.75" customHeight="1" outlineLevel="1">
      <c r="A485" s="198"/>
      <c r="B485" s="170" t="s">
        <v>866</v>
      </c>
      <c r="C485" s="232" t="s">
        <v>182</v>
      </c>
      <c r="D485" s="156" t="s">
        <v>1153</v>
      </c>
      <c r="E485" s="229" t="s">
        <v>1134</v>
      </c>
      <c r="F485" s="164" t="s">
        <v>47</v>
      </c>
      <c r="G485" s="193">
        <v>2</v>
      </c>
      <c r="H485" s="193">
        <v>284.79000000000002</v>
      </c>
      <c r="I485" s="211">
        <f t="shared" si="50"/>
        <v>569.58000000000004</v>
      </c>
      <c r="J485" s="211">
        <f t="shared" si="51"/>
        <v>727.3536600000001</v>
      </c>
    </row>
    <row r="486" spans="1:10" s="197" customFormat="1" ht="18.75" customHeight="1" outlineLevel="1">
      <c r="A486" s="198"/>
      <c r="B486" s="170" t="s">
        <v>867</v>
      </c>
      <c r="C486" s="156" t="s">
        <v>428</v>
      </c>
      <c r="D486" s="156" t="s">
        <v>69</v>
      </c>
      <c r="E486" s="132" t="s">
        <v>871</v>
      </c>
      <c r="F486" s="164" t="s">
        <v>47</v>
      </c>
      <c r="G486" s="193">
        <v>2</v>
      </c>
      <c r="H486" s="193">
        <v>141.4</v>
      </c>
      <c r="I486" s="211">
        <f t="shared" si="50"/>
        <v>282.8</v>
      </c>
      <c r="J486" s="211">
        <f t="shared" si="51"/>
        <v>361.13560000000001</v>
      </c>
    </row>
    <row r="487" spans="1:10" s="197" customFormat="1" ht="18.75" customHeight="1" outlineLevel="1">
      <c r="A487" s="198"/>
      <c r="B487" s="170" t="s">
        <v>868</v>
      </c>
      <c r="C487" s="156" t="s">
        <v>429</v>
      </c>
      <c r="D487" s="156" t="s">
        <v>69</v>
      </c>
      <c r="E487" s="132" t="s">
        <v>1135</v>
      </c>
      <c r="F487" s="164" t="s">
        <v>47</v>
      </c>
      <c r="G487" s="193">
        <v>1</v>
      </c>
      <c r="H487" s="193">
        <v>239.75</v>
      </c>
      <c r="I487" s="211">
        <f t="shared" si="50"/>
        <v>239.75</v>
      </c>
      <c r="J487" s="211">
        <f t="shared" si="51"/>
        <v>306.16075000000001</v>
      </c>
    </row>
    <row r="488" spans="1:10" s="197" customFormat="1" ht="18.75" customHeight="1" outlineLevel="1">
      <c r="A488" s="198"/>
      <c r="B488" s="170" t="s">
        <v>870</v>
      </c>
      <c r="C488" s="156" t="s">
        <v>429</v>
      </c>
      <c r="D488" s="156" t="s">
        <v>69</v>
      </c>
      <c r="E488" s="132" t="s">
        <v>1136</v>
      </c>
      <c r="F488" s="164" t="s">
        <v>47</v>
      </c>
      <c r="G488" s="193">
        <v>4</v>
      </c>
      <c r="H488" s="193">
        <v>239.75</v>
      </c>
      <c r="I488" s="211">
        <f t="shared" si="50"/>
        <v>959</v>
      </c>
      <c r="J488" s="211">
        <f t="shared" si="51"/>
        <v>1224.643</v>
      </c>
    </row>
    <row r="489" spans="1:10" s="197" customFormat="1" ht="18.75" customHeight="1" outlineLevel="1">
      <c r="A489" s="198"/>
      <c r="B489" s="170" t="s">
        <v>872</v>
      </c>
      <c r="C489" s="232" t="s">
        <v>429</v>
      </c>
      <c r="D489" s="232" t="s">
        <v>69</v>
      </c>
      <c r="E489" s="132" t="s">
        <v>869</v>
      </c>
      <c r="F489" s="164" t="s">
        <v>47</v>
      </c>
      <c r="G489" s="193">
        <v>1</v>
      </c>
      <c r="H489" s="193">
        <v>239.75</v>
      </c>
      <c r="I489" s="211">
        <f t="shared" si="50"/>
        <v>239.75</v>
      </c>
      <c r="J489" s="211">
        <f t="shared" si="51"/>
        <v>306.16075000000001</v>
      </c>
    </row>
    <row r="490" spans="1:10" s="197" customFormat="1" ht="18.75" customHeight="1" outlineLevel="1">
      <c r="A490" s="198"/>
      <c r="B490" s="170" t="s">
        <v>1139</v>
      </c>
      <c r="C490" s="156" t="s">
        <v>440</v>
      </c>
      <c r="D490" s="156" t="s">
        <v>69</v>
      </c>
      <c r="E490" s="132" t="s">
        <v>873</v>
      </c>
      <c r="F490" s="164" t="s">
        <v>47</v>
      </c>
      <c r="G490" s="193">
        <v>28</v>
      </c>
      <c r="H490" s="193">
        <v>119.1</v>
      </c>
      <c r="I490" s="211">
        <f t="shared" si="50"/>
        <v>3334.7999999999997</v>
      </c>
      <c r="J490" s="211">
        <f t="shared" si="51"/>
        <v>4258.5396000000001</v>
      </c>
    </row>
    <row r="491" spans="1:10" s="197" customFormat="1" ht="18.75" customHeight="1" outlineLevel="1">
      <c r="A491" s="198"/>
      <c r="B491" s="170" t="s">
        <v>1140</v>
      </c>
      <c r="C491" s="170" t="s">
        <v>440</v>
      </c>
      <c r="D491" s="156" t="s">
        <v>69</v>
      </c>
      <c r="E491" s="132" t="s">
        <v>874</v>
      </c>
      <c r="F491" s="164" t="s">
        <v>47</v>
      </c>
      <c r="G491" s="193">
        <v>8</v>
      </c>
      <c r="H491" s="193">
        <v>119.1</v>
      </c>
      <c r="I491" s="211">
        <f t="shared" si="50"/>
        <v>952.8</v>
      </c>
      <c r="J491" s="211">
        <f t="shared" si="51"/>
        <v>1216.7256</v>
      </c>
    </row>
    <row r="492" spans="1:10" s="197" customFormat="1" ht="18.75" customHeight="1" outlineLevel="1">
      <c r="A492" s="198"/>
      <c r="B492" s="194" t="s">
        <v>159</v>
      </c>
      <c r="C492" s="169"/>
      <c r="D492" s="169"/>
      <c r="E492" s="157" t="s">
        <v>24</v>
      </c>
      <c r="F492" s="165"/>
      <c r="G492" s="193">
        <v>0</v>
      </c>
      <c r="H492" s="193"/>
      <c r="I492" s="211">
        <f t="shared" si="50"/>
        <v>0</v>
      </c>
      <c r="J492" s="211">
        <f t="shared" si="51"/>
        <v>0</v>
      </c>
    </row>
    <row r="493" spans="1:10" s="197" customFormat="1" ht="18.75" customHeight="1" outlineLevel="1">
      <c r="A493" s="198"/>
      <c r="B493" s="170" t="s">
        <v>386</v>
      </c>
      <c r="C493" s="170">
        <v>91834</v>
      </c>
      <c r="D493" s="156" t="s">
        <v>1153</v>
      </c>
      <c r="E493" s="229" t="s">
        <v>1105</v>
      </c>
      <c r="F493" s="170" t="s">
        <v>61</v>
      </c>
      <c r="G493" s="193">
        <v>701.6</v>
      </c>
      <c r="H493" s="193">
        <v>5.79</v>
      </c>
      <c r="I493" s="211">
        <f t="shared" si="50"/>
        <v>4062.2640000000001</v>
      </c>
      <c r="J493" s="211">
        <f t="shared" si="51"/>
        <v>5187.5111280000001</v>
      </c>
    </row>
    <row r="494" spans="1:10" s="197" customFormat="1" ht="18.75" customHeight="1" outlineLevel="1">
      <c r="A494" s="198"/>
      <c r="B494" s="170" t="s">
        <v>387</v>
      </c>
      <c r="C494" s="170">
        <v>91836</v>
      </c>
      <c r="D494" s="156" t="s">
        <v>1153</v>
      </c>
      <c r="E494" s="229" t="s">
        <v>1106</v>
      </c>
      <c r="F494" s="170" t="s">
        <v>61</v>
      </c>
      <c r="G494" s="193">
        <v>288.60000000000002</v>
      </c>
      <c r="H494" s="193">
        <v>7.57</v>
      </c>
      <c r="I494" s="211">
        <f t="shared" si="50"/>
        <v>2184.7020000000002</v>
      </c>
      <c r="J494" s="211">
        <f t="shared" si="51"/>
        <v>2789.8644540000005</v>
      </c>
    </row>
    <row r="495" spans="1:10" s="197" customFormat="1" ht="18.75" customHeight="1" outlineLevel="1">
      <c r="A495" s="198"/>
      <c r="B495" s="170" t="s">
        <v>388</v>
      </c>
      <c r="C495" s="232">
        <v>93008</v>
      </c>
      <c r="D495" s="156" t="s">
        <v>1153</v>
      </c>
      <c r="E495" s="229" t="s">
        <v>1107</v>
      </c>
      <c r="F495" s="156" t="s">
        <v>61</v>
      </c>
      <c r="G495" s="193">
        <v>418.5</v>
      </c>
      <c r="H495" s="193">
        <v>10.49</v>
      </c>
      <c r="I495" s="211">
        <f t="shared" si="50"/>
        <v>4390.0650000000005</v>
      </c>
      <c r="J495" s="211">
        <f t="shared" si="51"/>
        <v>5606.1130050000011</v>
      </c>
    </row>
    <row r="496" spans="1:10" s="197" customFormat="1" ht="18.75" customHeight="1" outlineLevel="1">
      <c r="A496" s="198"/>
      <c r="B496" s="170" t="s">
        <v>389</v>
      </c>
      <c r="C496" s="232">
        <v>93010</v>
      </c>
      <c r="D496" s="156" t="s">
        <v>1153</v>
      </c>
      <c r="E496" s="229" t="s">
        <v>1108</v>
      </c>
      <c r="F496" s="156" t="s">
        <v>61</v>
      </c>
      <c r="G496" s="193">
        <v>2.1</v>
      </c>
      <c r="H496" s="193">
        <v>21.05</v>
      </c>
      <c r="I496" s="211">
        <f t="shared" si="50"/>
        <v>44.205000000000005</v>
      </c>
      <c r="J496" s="211">
        <f t="shared" si="51"/>
        <v>56.449785000000006</v>
      </c>
    </row>
    <row r="497" spans="1:10" s="197" customFormat="1" ht="18.75" customHeight="1" outlineLevel="1">
      <c r="A497" s="198"/>
      <c r="B497" s="170" t="s">
        <v>390</v>
      </c>
      <c r="C497" s="232">
        <v>93011</v>
      </c>
      <c r="D497" s="156" t="s">
        <v>1153</v>
      </c>
      <c r="E497" s="229" t="s">
        <v>1109</v>
      </c>
      <c r="F497" s="156" t="s">
        <v>61</v>
      </c>
      <c r="G497" s="193">
        <v>25.4</v>
      </c>
      <c r="H497" s="193">
        <v>25.6</v>
      </c>
      <c r="I497" s="211">
        <f t="shared" si="50"/>
        <v>650.24</v>
      </c>
      <c r="J497" s="211">
        <f t="shared" si="51"/>
        <v>830.35648000000003</v>
      </c>
    </row>
    <row r="498" spans="1:10" s="197" customFormat="1" ht="18.75" customHeight="1" outlineLevel="1">
      <c r="A498" s="198"/>
      <c r="B498" s="170" t="s">
        <v>391</v>
      </c>
      <c r="C498" s="232">
        <v>95745</v>
      </c>
      <c r="D498" s="232" t="s">
        <v>1153</v>
      </c>
      <c r="E498" s="229" t="s">
        <v>1128</v>
      </c>
      <c r="F498" s="156" t="s">
        <v>61</v>
      </c>
      <c r="G498" s="193">
        <v>25.4</v>
      </c>
      <c r="H498" s="193">
        <v>16.899999999999999</v>
      </c>
      <c r="I498" s="211">
        <f t="shared" si="50"/>
        <v>429.25999999999993</v>
      </c>
      <c r="J498" s="211">
        <f t="shared" si="51"/>
        <v>548.16501999999991</v>
      </c>
    </row>
    <row r="499" spans="1:10" s="197" customFormat="1" ht="18.75" customHeight="1" outlineLevel="1">
      <c r="A499" s="198"/>
      <c r="B499" s="170" t="s">
        <v>392</v>
      </c>
      <c r="C499" s="156">
        <v>83446</v>
      </c>
      <c r="D499" s="156" t="s">
        <v>1153</v>
      </c>
      <c r="E499" s="229" t="s">
        <v>875</v>
      </c>
      <c r="F499" s="156" t="s">
        <v>47</v>
      </c>
      <c r="G499" s="193">
        <v>14</v>
      </c>
      <c r="H499" s="193">
        <v>149.91999999999999</v>
      </c>
      <c r="I499" s="211">
        <f t="shared" si="50"/>
        <v>2098.8799999999997</v>
      </c>
      <c r="J499" s="211">
        <f t="shared" si="51"/>
        <v>2680.2697599999997</v>
      </c>
    </row>
    <row r="500" spans="1:10" s="197" customFormat="1" ht="18.75" customHeight="1" outlineLevel="1">
      <c r="A500" s="198"/>
      <c r="B500" s="170" t="s">
        <v>393</v>
      </c>
      <c r="C500" s="232">
        <v>83366</v>
      </c>
      <c r="D500" s="156" t="s">
        <v>1153</v>
      </c>
      <c r="E500" s="229" t="s">
        <v>1137</v>
      </c>
      <c r="F500" s="156" t="s">
        <v>47</v>
      </c>
      <c r="G500" s="193">
        <v>2</v>
      </c>
      <c r="H500" s="193">
        <v>59.92</v>
      </c>
      <c r="I500" s="211">
        <f t="shared" si="50"/>
        <v>119.84</v>
      </c>
      <c r="J500" s="211">
        <f t="shared" si="51"/>
        <v>153.03568000000001</v>
      </c>
    </row>
    <row r="501" spans="1:10" s="197" customFormat="1" ht="18.75" customHeight="1" outlineLevel="1">
      <c r="A501" s="198"/>
      <c r="B501" s="170" t="s">
        <v>395</v>
      </c>
      <c r="C501" s="156">
        <v>91940</v>
      </c>
      <c r="D501" s="156" t="s">
        <v>1153</v>
      </c>
      <c r="E501" s="229" t="s">
        <v>876</v>
      </c>
      <c r="F501" s="156" t="s">
        <v>47</v>
      </c>
      <c r="G501" s="193">
        <v>279</v>
      </c>
      <c r="H501" s="193">
        <v>10.64</v>
      </c>
      <c r="I501" s="211">
        <f t="shared" si="50"/>
        <v>2968.56</v>
      </c>
      <c r="J501" s="211">
        <f t="shared" si="51"/>
        <v>3790.8511200000003</v>
      </c>
    </row>
    <row r="502" spans="1:10" s="197" customFormat="1" ht="18.75" customHeight="1" outlineLevel="1">
      <c r="A502" s="198"/>
      <c r="B502" s="170" t="s">
        <v>396</v>
      </c>
      <c r="C502" s="156">
        <v>91937</v>
      </c>
      <c r="D502" s="156" t="s">
        <v>1153</v>
      </c>
      <c r="E502" s="229" t="s">
        <v>1074</v>
      </c>
      <c r="F502" s="156" t="s">
        <v>47</v>
      </c>
      <c r="G502" s="193">
        <v>168</v>
      </c>
      <c r="H502" s="193">
        <v>7.75</v>
      </c>
      <c r="I502" s="211">
        <f t="shared" si="50"/>
        <v>1302</v>
      </c>
      <c r="J502" s="211">
        <f t="shared" si="51"/>
        <v>1662.654</v>
      </c>
    </row>
    <row r="503" spans="1:10" s="197" customFormat="1" ht="18.75" customHeight="1" outlineLevel="1">
      <c r="A503" s="198"/>
      <c r="B503" s="194" t="s">
        <v>160</v>
      </c>
      <c r="C503" s="169"/>
      <c r="D503" s="169"/>
      <c r="E503" s="157" t="s">
        <v>877</v>
      </c>
      <c r="F503" s="200"/>
      <c r="G503" s="193">
        <v>0</v>
      </c>
      <c r="H503" s="193"/>
      <c r="I503" s="211">
        <f t="shared" si="50"/>
        <v>0</v>
      </c>
      <c r="J503" s="211">
        <f t="shared" si="51"/>
        <v>0</v>
      </c>
    </row>
    <row r="504" spans="1:10" s="197" customFormat="1" ht="39.950000000000003" customHeight="1" outlineLevel="1">
      <c r="A504" s="198"/>
      <c r="B504" s="170" t="s">
        <v>398</v>
      </c>
      <c r="C504" s="170">
        <v>91926</v>
      </c>
      <c r="D504" s="156" t="s">
        <v>1153</v>
      </c>
      <c r="E504" s="132" t="s">
        <v>878</v>
      </c>
      <c r="F504" s="170" t="s">
        <v>61</v>
      </c>
      <c r="G504" s="193">
        <v>8267.9</v>
      </c>
      <c r="H504" s="193">
        <v>2.5499999999999998</v>
      </c>
      <c r="I504" s="211">
        <f t="shared" si="50"/>
        <v>21083.144999999997</v>
      </c>
      <c r="J504" s="211">
        <f t="shared" si="51"/>
        <v>26923.176164999997</v>
      </c>
    </row>
    <row r="505" spans="1:10" s="197" customFormat="1" ht="39.950000000000003" customHeight="1" outlineLevel="1">
      <c r="A505" s="198"/>
      <c r="B505" s="170" t="s">
        <v>399</v>
      </c>
      <c r="C505" s="170">
        <v>91928</v>
      </c>
      <c r="D505" s="156" t="s">
        <v>1153</v>
      </c>
      <c r="E505" s="132" t="s">
        <v>879</v>
      </c>
      <c r="F505" s="170" t="s">
        <v>61</v>
      </c>
      <c r="G505" s="193">
        <v>266.5</v>
      </c>
      <c r="H505" s="193">
        <v>4.09</v>
      </c>
      <c r="I505" s="211">
        <f t="shared" si="50"/>
        <v>1089.9849999999999</v>
      </c>
      <c r="J505" s="211">
        <f t="shared" si="51"/>
        <v>1391.9108449999999</v>
      </c>
    </row>
    <row r="506" spans="1:10" s="197" customFormat="1" ht="39.950000000000003" customHeight="1" outlineLevel="1">
      <c r="A506" s="198"/>
      <c r="B506" s="170" t="s">
        <v>400</v>
      </c>
      <c r="C506" s="170">
        <v>91930</v>
      </c>
      <c r="D506" s="156" t="s">
        <v>1153</v>
      </c>
      <c r="E506" s="132" t="s">
        <v>880</v>
      </c>
      <c r="F506" s="170" t="s">
        <v>61</v>
      </c>
      <c r="G506" s="193">
        <v>1087.4000000000001</v>
      </c>
      <c r="H506" s="193">
        <v>5.58</v>
      </c>
      <c r="I506" s="211">
        <f t="shared" si="50"/>
        <v>6067.6920000000009</v>
      </c>
      <c r="J506" s="211">
        <f t="shared" si="51"/>
        <v>7748.4426840000015</v>
      </c>
    </row>
    <row r="507" spans="1:10" s="197" customFormat="1" ht="39.950000000000003" customHeight="1" outlineLevel="1">
      <c r="A507" s="198"/>
      <c r="B507" s="170" t="s">
        <v>401</v>
      </c>
      <c r="C507" s="156">
        <v>91932</v>
      </c>
      <c r="D507" s="156" t="s">
        <v>1153</v>
      </c>
      <c r="E507" s="229" t="s">
        <v>881</v>
      </c>
      <c r="F507" s="170" t="s">
        <v>61</v>
      </c>
      <c r="G507" s="193">
        <v>555.29999999999995</v>
      </c>
      <c r="H507" s="193">
        <v>9.11</v>
      </c>
      <c r="I507" s="211">
        <f t="shared" si="50"/>
        <v>5058.7829999999994</v>
      </c>
      <c r="J507" s="211">
        <f t="shared" si="51"/>
        <v>6460.0658909999993</v>
      </c>
    </row>
    <row r="508" spans="1:10" s="197" customFormat="1" ht="39.950000000000003" customHeight="1" outlineLevel="1">
      <c r="A508" s="198"/>
      <c r="B508" s="170" t="s">
        <v>402</v>
      </c>
      <c r="C508" s="170">
        <v>91934</v>
      </c>
      <c r="D508" s="156" t="s">
        <v>1153</v>
      </c>
      <c r="E508" s="229" t="s">
        <v>882</v>
      </c>
      <c r="F508" s="170" t="s">
        <v>61</v>
      </c>
      <c r="G508" s="193">
        <v>299.89999999999998</v>
      </c>
      <c r="H508" s="193">
        <v>13.92</v>
      </c>
      <c r="I508" s="211">
        <f t="shared" si="50"/>
        <v>4174.6079999999993</v>
      </c>
      <c r="J508" s="211">
        <f t="shared" si="51"/>
        <v>5330.9744159999991</v>
      </c>
    </row>
    <row r="509" spans="1:10" s="197" customFormat="1" ht="39.950000000000003" customHeight="1" outlineLevel="1">
      <c r="A509" s="198"/>
      <c r="B509" s="170" t="s">
        <v>403</v>
      </c>
      <c r="C509" s="170">
        <v>92983</v>
      </c>
      <c r="D509" s="156" t="s">
        <v>1153</v>
      </c>
      <c r="E509" s="229" t="s">
        <v>883</v>
      </c>
      <c r="F509" s="170" t="s">
        <v>61</v>
      </c>
      <c r="G509" s="193">
        <v>196.5</v>
      </c>
      <c r="H509" s="193">
        <v>15.73</v>
      </c>
      <c r="I509" s="211">
        <f t="shared" si="50"/>
        <v>3090.9450000000002</v>
      </c>
      <c r="J509" s="211">
        <f t="shared" si="51"/>
        <v>3947.1367650000002</v>
      </c>
    </row>
    <row r="510" spans="1:10" s="197" customFormat="1" ht="39.950000000000003" customHeight="1" outlineLevel="1">
      <c r="A510" s="198"/>
      <c r="B510" s="170" t="s">
        <v>404</v>
      </c>
      <c r="C510" s="170">
        <v>92987</v>
      </c>
      <c r="D510" s="156" t="s">
        <v>1153</v>
      </c>
      <c r="E510" s="229" t="s">
        <v>884</v>
      </c>
      <c r="F510" s="170" t="s">
        <v>61</v>
      </c>
      <c r="G510" s="193">
        <v>607.20000000000005</v>
      </c>
      <c r="H510" s="193">
        <v>30.26</v>
      </c>
      <c r="I510" s="211">
        <f t="shared" si="50"/>
        <v>18373.872000000003</v>
      </c>
      <c r="J510" s="211">
        <f t="shared" si="51"/>
        <v>23463.434544000003</v>
      </c>
    </row>
    <row r="511" spans="1:10" s="197" customFormat="1" ht="39.950000000000003" customHeight="1" outlineLevel="1">
      <c r="A511" s="198"/>
      <c r="B511" s="170" t="s">
        <v>405</v>
      </c>
      <c r="C511" s="170">
        <v>92991</v>
      </c>
      <c r="D511" s="156" t="s">
        <v>1153</v>
      </c>
      <c r="E511" s="229" t="s">
        <v>885</v>
      </c>
      <c r="F511" s="170" t="s">
        <v>61</v>
      </c>
      <c r="G511" s="193">
        <v>59.8</v>
      </c>
      <c r="H511" s="193">
        <v>54.64</v>
      </c>
      <c r="I511" s="211">
        <f t="shared" si="50"/>
        <v>3267.4719999999998</v>
      </c>
      <c r="J511" s="211">
        <f t="shared" si="51"/>
        <v>4172.5617439999996</v>
      </c>
    </row>
    <row r="512" spans="1:10" s="197" customFormat="1" ht="39.950000000000003" customHeight="1" outlineLevel="1">
      <c r="A512" s="198"/>
      <c r="B512" s="170" t="s">
        <v>406</v>
      </c>
      <c r="C512" s="170">
        <v>92995</v>
      </c>
      <c r="D512" s="156" t="s">
        <v>1153</v>
      </c>
      <c r="E512" s="229" t="s">
        <v>1127</v>
      </c>
      <c r="F512" s="170" t="s">
        <v>61</v>
      </c>
      <c r="G512" s="193">
        <v>184.3</v>
      </c>
      <c r="H512" s="193">
        <v>86.96</v>
      </c>
      <c r="I512" s="211">
        <f t="shared" si="50"/>
        <v>16026.727999999999</v>
      </c>
      <c r="J512" s="211">
        <f t="shared" si="51"/>
        <v>20466.131655999998</v>
      </c>
    </row>
    <row r="513" spans="1:10" s="197" customFormat="1" ht="18.75" customHeight="1" outlineLevel="1">
      <c r="A513" s="198"/>
      <c r="B513" s="194" t="s">
        <v>161</v>
      </c>
      <c r="C513" s="170"/>
      <c r="D513" s="170"/>
      <c r="E513" s="157" t="s">
        <v>886</v>
      </c>
      <c r="F513" s="170"/>
      <c r="G513" s="193">
        <v>0</v>
      </c>
      <c r="H513" s="193"/>
      <c r="I513" s="211">
        <f t="shared" si="50"/>
        <v>0</v>
      </c>
      <c r="J513" s="211">
        <f t="shared" si="51"/>
        <v>0</v>
      </c>
    </row>
    <row r="514" spans="1:10" s="197" customFormat="1" ht="18.75" customHeight="1" outlineLevel="1">
      <c r="A514" s="198"/>
      <c r="B514" s="156" t="s">
        <v>407</v>
      </c>
      <c r="C514" s="170" t="s">
        <v>397</v>
      </c>
      <c r="D514" s="156" t="s">
        <v>69</v>
      </c>
      <c r="E514" s="229" t="s">
        <v>1114</v>
      </c>
      <c r="F514" s="170" t="s">
        <v>61</v>
      </c>
      <c r="G514" s="193">
        <v>86.1</v>
      </c>
      <c r="H514" s="193">
        <v>119.11</v>
      </c>
      <c r="I514" s="211">
        <f t="shared" si="50"/>
        <v>10255.370999999999</v>
      </c>
      <c r="J514" s="211">
        <f t="shared" si="51"/>
        <v>13096.108767</v>
      </c>
    </row>
    <row r="515" spans="1:10" s="197" customFormat="1" ht="18.75" customHeight="1" outlineLevel="1">
      <c r="A515" s="198"/>
      <c r="B515" s="194" t="s">
        <v>162</v>
      </c>
      <c r="C515" s="169"/>
      <c r="D515" s="169"/>
      <c r="E515" s="157" t="s">
        <v>887</v>
      </c>
      <c r="F515" s="200"/>
      <c r="G515" s="193">
        <v>0</v>
      </c>
      <c r="H515" s="193"/>
      <c r="I515" s="211">
        <f t="shared" si="50"/>
        <v>0</v>
      </c>
      <c r="J515" s="211">
        <f t="shared" si="51"/>
        <v>0</v>
      </c>
    </row>
    <row r="516" spans="1:10" s="197" customFormat="1" ht="18.75" customHeight="1" outlineLevel="1">
      <c r="A516" s="198"/>
      <c r="B516" s="156" t="s">
        <v>408</v>
      </c>
      <c r="C516" s="170">
        <v>91996</v>
      </c>
      <c r="D516" s="156" t="s">
        <v>1153</v>
      </c>
      <c r="E516" s="229" t="s">
        <v>1116</v>
      </c>
      <c r="F516" s="170" t="s">
        <v>47</v>
      </c>
      <c r="G516" s="193">
        <v>143</v>
      </c>
      <c r="H516" s="193">
        <v>23.77</v>
      </c>
      <c r="I516" s="211">
        <f t="shared" si="50"/>
        <v>3399.11</v>
      </c>
      <c r="J516" s="211">
        <f t="shared" si="51"/>
        <v>4340.6634700000004</v>
      </c>
    </row>
    <row r="517" spans="1:10" s="197" customFormat="1" ht="18.75" customHeight="1" outlineLevel="1">
      <c r="A517" s="198"/>
      <c r="B517" s="232" t="s">
        <v>409</v>
      </c>
      <c r="C517" s="170">
        <v>91997</v>
      </c>
      <c r="D517" s="156" t="s">
        <v>1153</v>
      </c>
      <c r="E517" s="229" t="s">
        <v>1115</v>
      </c>
      <c r="F517" s="170" t="s">
        <v>47</v>
      </c>
      <c r="G517" s="193">
        <v>34</v>
      </c>
      <c r="H517" s="193">
        <v>25.63</v>
      </c>
      <c r="I517" s="211">
        <f t="shared" si="50"/>
        <v>871.42</v>
      </c>
      <c r="J517" s="211">
        <f t="shared" si="51"/>
        <v>1112.8033399999999</v>
      </c>
    </row>
    <row r="518" spans="1:10" s="197" customFormat="1" ht="18.75" customHeight="1" outlineLevel="1">
      <c r="A518" s="198"/>
      <c r="B518" s="232" t="s">
        <v>410</v>
      </c>
      <c r="C518" s="156">
        <v>92002</v>
      </c>
      <c r="D518" s="156" t="s">
        <v>1153</v>
      </c>
      <c r="E518" s="229" t="s">
        <v>1117</v>
      </c>
      <c r="F518" s="170" t="s">
        <v>47</v>
      </c>
      <c r="G518" s="193">
        <v>6</v>
      </c>
      <c r="H518" s="193">
        <v>32.94</v>
      </c>
      <c r="I518" s="211">
        <f t="shared" si="50"/>
        <v>197.64</v>
      </c>
      <c r="J518" s="211">
        <f t="shared" si="51"/>
        <v>252.38628</v>
      </c>
    </row>
    <row r="519" spans="1:10" s="197" customFormat="1" ht="18.75" customHeight="1" outlineLevel="1">
      <c r="A519" s="198"/>
      <c r="B519" s="232" t="s">
        <v>411</v>
      </c>
      <c r="C519" s="156">
        <v>92023</v>
      </c>
      <c r="D519" s="156" t="s">
        <v>1153</v>
      </c>
      <c r="E519" s="132" t="s">
        <v>1111</v>
      </c>
      <c r="F519" s="170" t="s">
        <v>47</v>
      </c>
      <c r="G519" s="193">
        <v>37</v>
      </c>
      <c r="H519" s="193">
        <v>35.43</v>
      </c>
      <c r="I519" s="211">
        <f t="shared" si="50"/>
        <v>1310.91</v>
      </c>
      <c r="J519" s="211">
        <f t="shared" si="51"/>
        <v>1674.0320700000002</v>
      </c>
    </row>
    <row r="520" spans="1:10" s="197" customFormat="1" ht="18.75" customHeight="1" outlineLevel="1">
      <c r="A520" s="198"/>
      <c r="B520" s="232" t="s">
        <v>412</v>
      </c>
      <c r="C520" s="232">
        <v>92027</v>
      </c>
      <c r="D520" s="232" t="s">
        <v>1153</v>
      </c>
      <c r="E520" s="132" t="s">
        <v>1126</v>
      </c>
      <c r="F520" s="170" t="s">
        <v>47</v>
      </c>
      <c r="G520" s="193">
        <v>4</v>
      </c>
      <c r="H520" s="193">
        <v>47.12</v>
      </c>
      <c r="I520" s="211">
        <f t="shared" si="50"/>
        <v>188.48</v>
      </c>
      <c r="J520" s="211">
        <f t="shared" si="51"/>
        <v>240.68896000000001</v>
      </c>
    </row>
    <row r="521" spans="1:10" s="197" customFormat="1" ht="18.75" customHeight="1" outlineLevel="1">
      <c r="A521" s="198"/>
      <c r="B521" s="232" t="s">
        <v>413</v>
      </c>
      <c r="C521" s="170">
        <v>92023</v>
      </c>
      <c r="D521" s="156" t="s">
        <v>1153</v>
      </c>
      <c r="E521" s="132" t="s">
        <v>888</v>
      </c>
      <c r="F521" s="170" t="s">
        <v>47</v>
      </c>
      <c r="G521" s="193">
        <v>15</v>
      </c>
      <c r="H521" s="193">
        <v>35.43</v>
      </c>
      <c r="I521" s="211">
        <f t="shared" si="50"/>
        <v>531.45000000000005</v>
      </c>
      <c r="J521" s="211">
        <f t="shared" si="51"/>
        <v>678.66165000000001</v>
      </c>
    </row>
    <row r="522" spans="1:10" s="197" customFormat="1" ht="18.75" customHeight="1" outlineLevel="1">
      <c r="A522" s="198"/>
      <c r="B522" s="232" t="s">
        <v>414</v>
      </c>
      <c r="C522" s="156">
        <v>91953</v>
      </c>
      <c r="D522" s="156" t="s">
        <v>1153</v>
      </c>
      <c r="E522" s="132" t="s">
        <v>889</v>
      </c>
      <c r="F522" s="170" t="s">
        <v>47</v>
      </c>
      <c r="G522" s="193">
        <v>11</v>
      </c>
      <c r="H522" s="193">
        <v>20.03</v>
      </c>
      <c r="I522" s="211">
        <f t="shared" si="50"/>
        <v>220.33</v>
      </c>
      <c r="J522" s="211">
        <f t="shared" si="51"/>
        <v>281.36141000000003</v>
      </c>
    </row>
    <row r="523" spans="1:10" s="197" customFormat="1" ht="18.75" customHeight="1" outlineLevel="1">
      <c r="A523" s="198"/>
      <c r="B523" s="232" t="s">
        <v>415</v>
      </c>
      <c r="C523" s="170">
        <v>91959</v>
      </c>
      <c r="D523" s="156" t="s">
        <v>1153</v>
      </c>
      <c r="E523" s="132" t="s">
        <v>890</v>
      </c>
      <c r="F523" s="170" t="s">
        <v>47</v>
      </c>
      <c r="G523" s="193">
        <v>4</v>
      </c>
      <c r="H523" s="193">
        <v>31.72</v>
      </c>
      <c r="I523" s="211">
        <f t="shared" si="50"/>
        <v>126.88</v>
      </c>
      <c r="J523" s="211">
        <f t="shared" si="51"/>
        <v>162.02575999999999</v>
      </c>
    </row>
    <row r="524" spans="1:10" s="197" customFormat="1" ht="18.75" customHeight="1" outlineLevel="1">
      <c r="A524" s="198"/>
      <c r="B524" s="232" t="s">
        <v>416</v>
      </c>
      <c r="C524" s="156">
        <v>91967</v>
      </c>
      <c r="D524" s="156" t="s">
        <v>1153</v>
      </c>
      <c r="E524" s="132" t="s">
        <v>1110</v>
      </c>
      <c r="F524" s="170" t="s">
        <v>47</v>
      </c>
      <c r="G524" s="193">
        <v>1</v>
      </c>
      <c r="H524" s="193">
        <v>43.41</v>
      </c>
      <c r="I524" s="211">
        <f t="shared" si="50"/>
        <v>43.41</v>
      </c>
      <c r="J524" s="211">
        <f t="shared" si="51"/>
        <v>55.434569999999994</v>
      </c>
    </row>
    <row r="525" spans="1:10" s="197" customFormat="1" ht="18.75" customHeight="1" outlineLevel="1">
      <c r="A525" s="198"/>
      <c r="B525" s="232" t="s">
        <v>417</v>
      </c>
      <c r="C525" s="170">
        <v>91996</v>
      </c>
      <c r="D525" s="232" t="s">
        <v>1153</v>
      </c>
      <c r="E525" s="132" t="s">
        <v>1138</v>
      </c>
      <c r="F525" s="170" t="s">
        <v>47</v>
      </c>
      <c r="G525" s="193">
        <v>12</v>
      </c>
      <c r="H525" s="193">
        <v>23.77</v>
      </c>
      <c r="I525" s="211">
        <f t="shared" si="50"/>
        <v>285.24</v>
      </c>
      <c r="J525" s="211">
        <f t="shared" si="51"/>
        <v>364.25148000000002</v>
      </c>
    </row>
    <row r="526" spans="1:10" s="197" customFormat="1" ht="18.75" customHeight="1" outlineLevel="1">
      <c r="A526" s="198"/>
      <c r="B526" s="232" t="s">
        <v>418</v>
      </c>
      <c r="C526" s="156" t="s">
        <v>1164</v>
      </c>
      <c r="D526" s="156" t="s">
        <v>1153</v>
      </c>
      <c r="E526" s="229" t="s">
        <v>891</v>
      </c>
      <c r="F526" s="156" t="s">
        <v>47</v>
      </c>
      <c r="G526" s="193">
        <v>8</v>
      </c>
      <c r="H526" s="193">
        <v>167.09</v>
      </c>
      <c r="I526" s="211">
        <f t="shared" si="50"/>
        <v>1336.72</v>
      </c>
      <c r="J526" s="211">
        <f t="shared" si="51"/>
        <v>1706.99144</v>
      </c>
    </row>
    <row r="527" spans="1:10" s="197" customFormat="1" ht="18.75" customHeight="1" outlineLevel="1">
      <c r="A527" s="198"/>
      <c r="B527" s="232" t="s">
        <v>419</v>
      </c>
      <c r="C527" s="156" t="s">
        <v>433</v>
      </c>
      <c r="D527" s="156" t="s">
        <v>69</v>
      </c>
      <c r="E527" s="229" t="s">
        <v>892</v>
      </c>
      <c r="F527" s="156" t="s">
        <v>47</v>
      </c>
      <c r="G527" s="193">
        <v>18</v>
      </c>
      <c r="H527" s="193">
        <v>101.48</v>
      </c>
      <c r="I527" s="211">
        <f t="shared" si="50"/>
        <v>1826.64</v>
      </c>
      <c r="J527" s="211">
        <f t="shared" si="51"/>
        <v>2332.6192800000003</v>
      </c>
    </row>
    <row r="528" spans="1:10" s="197" customFormat="1" ht="18.75" customHeight="1" outlineLevel="1">
      <c r="A528" s="198"/>
      <c r="B528" s="232" t="s">
        <v>420</v>
      </c>
      <c r="C528" s="156" t="s">
        <v>434</v>
      </c>
      <c r="D528" s="156" t="s">
        <v>69</v>
      </c>
      <c r="E528" s="229" t="s">
        <v>893</v>
      </c>
      <c r="F528" s="156" t="s">
        <v>47</v>
      </c>
      <c r="G528" s="193">
        <v>102</v>
      </c>
      <c r="H528" s="193">
        <v>134.91</v>
      </c>
      <c r="I528" s="211">
        <f t="shared" si="50"/>
        <v>13760.82</v>
      </c>
      <c r="J528" s="211">
        <f t="shared" si="51"/>
        <v>17572.567139999999</v>
      </c>
    </row>
    <row r="529" spans="1:10" s="197" customFormat="1" ht="18.75" customHeight="1" outlineLevel="1">
      <c r="A529" s="198"/>
      <c r="B529" s="232" t="s">
        <v>421</v>
      </c>
      <c r="C529" s="156" t="s">
        <v>431</v>
      </c>
      <c r="D529" s="156" t="s">
        <v>69</v>
      </c>
      <c r="E529" s="229" t="s">
        <v>894</v>
      </c>
      <c r="F529" s="156" t="s">
        <v>47</v>
      </c>
      <c r="G529" s="193">
        <v>40</v>
      </c>
      <c r="H529" s="193">
        <v>139.72999999999999</v>
      </c>
      <c r="I529" s="211">
        <f t="shared" si="50"/>
        <v>5589.2</v>
      </c>
      <c r="J529" s="211">
        <f t="shared" si="51"/>
        <v>7137.4084000000003</v>
      </c>
    </row>
    <row r="530" spans="1:10" s="197" customFormat="1" ht="18.75" customHeight="1" outlineLevel="1">
      <c r="A530" s="198"/>
      <c r="B530" s="232" t="s">
        <v>422</v>
      </c>
      <c r="C530" s="156" t="s">
        <v>432</v>
      </c>
      <c r="D530" s="156" t="s">
        <v>69</v>
      </c>
      <c r="E530" s="229" t="s">
        <v>895</v>
      </c>
      <c r="F530" s="156" t="s">
        <v>47</v>
      </c>
      <c r="G530" s="193">
        <v>9</v>
      </c>
      <c r="H530" s="193">
        <v>177.58</v>
      </c>
      <c r="I530" s="211">
        <f t="shared" si="50"/>
        <v>1598.22</v>
      </c>
      <c r="J530" s="211">
        <f t="shared" si="51"/>
        <v>2040.9269400000001</v>
      </c>
    </row>
    <row r="531" spans="1:10" s="197" customFormat="1" ht="18.75" customHeight="1" outlineLevel="1">
      <c r="A531" s="198"/>
      <c r="B531" s="232" t="s">
        <v>423</v>
      </c>
      <c r="C531" s="156" t="s">
        <v>171</v>
      </c>
      <c r="D531" s="156" t="s">
        <v>69</v>
      </c>
      <c r="E531" s="229" t="s">
        <v>896</v>
      </c>
      <c r="F531" s="170" t="s">
        <v>47</v>
      </c>
      <c r="G531" s="193">
        <v>4</v>
      </c>
      <c r="H531" s="193">
        <v>349.11</v>
      </c>
      <c r="I531" s="211">
        <f t="shared" si="50"/>
        <v>1396.44</v>
      </c>
      <c r="J531" s="211">
        <f t="shared" si="51"/>
        <v>1783.2538800000002</v>
      </c>
    </row>
    <row r="532" spans="1:10" ht="18.75" customHeight="1" outlineLevel="1">
      <c r="A532" s="198"/>
      <c r="B532" s="232" t="s">
        <v>424</v>
      </c>
      <c r="C532" s="156" t="s">
        <v>171</v>
      </c>
      <c r="D532" s="156" t="s">
        <v>69</v>
      </c>
      <c r="E532" s="229" t="s">
        <v>897</v>
      </c>
      <c r="F532" s="170" t="s">
        <v>47</v>
      </c>
      <c r="G532" s="193">
        <v>1</v>
      </c>
      <c r="H532" s="193">
        <v>349.11</v>
      </c>
      <c r="I532" s="211">
        <f t="shared" si="50"/>
        <v>349.11</v>
      </c>
      <c r="J532" s="211">
        <f t="shared" si="51"/>
        <v>445.81347000000005</v>
      </c>
    </row>
    <row r="533" spans="1:10" ht="18.75" customHeight="1" outlineLevel="1">
      <c r="A533" s="198"/>
      <c r="B533" s="232" t="s">
        <v>425</v>
      </c>
      <c r="C533" s="156" t="s">
        <v>430</v>
      </c>
      <c r="D533" s="156" t="s">
        <v>69</v>
      </c>
      <c r="E533" s="229" t="s">
        <v>898</v>
      </c>
      <c r="F533" s="170" t="s">
        <v>47</v>
      </c>
      <c r="G533" s="193">
        <v>16</v>
      </c>
      <c r="H533" s="193">
        <v>132.91</v>
      </c>
      <c r="I533" s="211">
        <f t="shared" si="50"/>
        <v>2126.56</v>
      </c>
      <c r="J533" s="211">
        <f t="shared" si="51"/>
        <v>2715.6171199999999</v>
      </c>
    </row>
    <row r="534" spans="1:10" ht="20.100000000000001" customHeight="1" outlineLevel="1">
      <c r="A534" s="198"/>
      <c r="B534" s="201"/>
      <c r="C534" s="202"/>
      <c r="D534" s="202"/>
      <c r="E534" s="202"/>
      <c r="F534" s="202"/>
      <c r="G534" s="202"/>
      <c r="H534" s="228" t="s">
        <v>129</v>
      </c>
      <c r="I534" s="243">
        <f>SUM(I470:I533)</f>
        <v>154750.89700000003</v>
      </c>
      <c r="J534" s="212">
        <f>SUM(J470:J533)</f>
        <v>197616.8954690001</v>
      </c>
    </row>
    <row r="535" spans="1:10" ht="18.75" customHeight="1">
      <c r="A535" s="198"/>
      <c r="B535" s="198"/>
      <c r="C535" s="198"/>
      <c r="D535" s="198"/>
      <c r="E535" s="163"/>
      <c r="F535" s="198"/>
      <c r="G535" s="181"/>
      <c r="H535" s="180"/>
      <c r="I535" s="149"/>
      <c r="J535" s="207"/>
    </row>
    <row r="536" spans="1:10" ht="18.75" customHeight="1">
      <c r="A536" s="198"/>
      <c r="B536" s="175">
        <v>19</v>
      </c>
      <c r="C536" s="175"/>
      <c r="D536" s="175"/>
      <c r="E536" s="173" t="s">
        <v>163</v>
      </c>
      <c r="F536" s="174"/>
      <c r="G536" s="6"/>
      <c r="H536" s="6"/>
      <c r="I536" s="2"/>
      <c r="J536" s="208"/>
    </row>
    <row r="537" spans="1:10" ht="18.75" customHeight="1" outlineLevel="1">
      <c r="A537" s="198"/>
      <c r="B537" s="164" t="s">
        <v>441</v>
      </c>
      <c r="C537" s="199">
        <v>89446</v>
      </c>
      <c r="D537" s="199" t="s">
        <v>1153</v>
      </c>
      <c r="E537" s="133" t="s">
        <v>899</v>
      </c>
      <c r="F537" s="164" t="s">
        <v>61</v>
      </c>
      <c r="G537" s="193">
        <v>120.3</v>
      </c>
      <c r="H537" s="193">
        <v>3.02</v>
      </c>
      <c r="I537" s="211">
        <f>H537*G537</f>
        <v>363.30599999999998</v>
      </c>
      <c r="J537" s="211">
        <f>I537+I537*0.277</f>
        <v>463.94176199999998</v>
      </c>
    </row>
    <row r="538" spans="1:10" ht="18.75" customHeight="1" outlineLevel="1">
      <c r="A538" s="198"/>
      <c r="B538" s="164" t="s">
        <v>193</v>
      </c>
      <c r="C538" s="199">
        <v>89485</v>
      </c>
      <c r="D538" s="199" t="s">
        <v>1153</v>
      </c>
      <c r="E538" s="200" t="s">
        <v>900</v>
      </c>
      <c r="F538" s="199" t="s">
        <v>47</v>
      </c>
      <c r="G538" s="193">
        <v>23</v>
      </c>
      <c r="H538" s="193">
        <v>3.47</v>
      </c>
      <c r="I538" s="211">
        <f t="shared" ref="I538:I540" si="52">H538*G538</f>
        <v>79.81</v>
      </c>
      <c r="J538" s="211">
        <f t="shared" ref="J538:J540" si="53">I538+I538*0.277</f>
        <v>101.91737000000001</v>
      </c>
    </row>
    <row r="539" spans="1:10" ht="18.75" customHeight="1" outlineLevel="1">
      <c r="A539" s="198"/>
      <c r="B539" s="164" t="s">
        <v>443</v>
      </c>
      <c r="C539" s="199">
        <v>89866</v>
      </c>
      <c r="D539" s="199" t="s">
        <v>1153</v>
      </c>
      <c r="E539" s="200" t="s">
        <v>901</v>
      </c>
      <c r="F539" s="199" t="s">
        <v>47</v>
      </c>
      <c r="G539" s="193">
        <v>28</v>
      </c>
      <c r="H539" s="193">
        <v>3.36</v>
      </c>
      <c r="I539" s="211">
        <f t="shared" si="52"/>
        <v>94.08</v>
      </c>
      <c r="J539" s="211">
        <f t="shared" si="53"/>
        <v>120.14016000000001</v>
      </c>
    </row>
    <row r="540" spans="1:10" ht="18.75" customHeight="1" outlineLevel="1">
      <c r="A540" s="198"/>
      <c r="B540" s="164" t="s">
        <v>444</v>
      </c>
      <c r="C540" s="199">
        <v>89869</v>
      </c>
      <c r="D540" s="199" t="s">
        <v>1153</v>
      </c>
      <c r="E540" s="200" t="s">
        <v>1073</v>
      </c>
      <c r="F540" s="199" t="s">
        <v>47</v>
      </c>
      <c r="G540" s="193">
        <v>6</v>
      </c>
      <c r="H540" s="193">
        <v>5.0999999999999996</v>
      </c>
      <c r="I540" s="211">
        <f t="shared" si="52"/>
        <v>30.599999999999998</v>
      </c>
      <c r="J540" s="211">
        <f t="shared" si="53"/>
        <v>39.0762</v>
      </c>
    </row>
    <row r="541" spans="1:10" s="197" customFormat="1" ht="18.75" customHeight="1" outlineLevel="1">
      <c r="A541" s="198"/>
      <c r="B541" s="201"/>
      <c r="C541" s="202"/>
      <c r="D541" s="202"/>
      <c r="E541" s="202"/>
      <c r="F541" s="202"/>
      <c r="G541" s="202"/>
      <c r="H541" s="228" t="s">
        <v>129</v>
      </c>
      <c r="I541" s="243">
        <f>SUM(I537:I540)</f>
        <v>567.79600000000005</v>
      </c>
      <c r="J541" s="212">
        <f>SUM(J537:J540)</f>
        <v>725.07549200000005</v>
      </c>
    </row>
    <row r="542" spans="1:10" s="197" customFormat="1" ht="18.75" customHeight="1">
      <c r="A542" s="198"/>
      <c r="B542" s="198"/>
      <c r="C542" s="198"/>
      <c r="D542" s="198"/>
      <c r="E542" s="163"/>
      <c r="F542" s="198"/>
      <c r="G542" s="181"/>
      <c r="H542" s="180"/>
      <c r="I542" s="149"/>
      <c r="J542" s="207"/>
    </row>
    <row r="543" spans="1:10" ht="18.75" customHeight="1">
      <c r="A543" s="198"/>
      <c r="B543" s="175">
        <v>20</v>
      </c>
      <c r="C543" s="175"/>
      <c r="D543" s="175"/>
      <c r="E543" s="173" t="s">
        <v>902</v>
      </c>
      <c r="F543" s="174"/>
      <c r="G543" s="227"/>
      <c r="H543" s="227"/>
      <c r="I543" s="161"/>
      <c r="J543" s="208"/>
    </row>
    <row r="544" spans="1:10" ht="18.75" customHeight="1" outlineLevel="1">
      <c r="A544" s="198"/>
      <c r="B544" s="177" t="s">
        <v>16</v>
      </c>
      <c r="C544" s="153"/>
      <c r="D544" s="153"/>
      <c r="E544" s="157" t="s">
        <v>903</v>
      </c>
      <c r="F544" s="133"/>
      <c r="G544" s="190"/>
      <c r="H544" s="190"/>
      <c r="I544" s="154"/>
      <c r="J544" s="196"/>
    </row>
    <row r="545" spans="1:10" ht="18.75" customHeight="1" outlineLevel="1">
      <c r="A545" s="198"/>
      <c r="B545" s="164" t="s">
        <v>445</v>
      </c>
      <c r="C545" s="156" t="s">
        <v>438</v>
      </c>
      <c r="D545" s="156" t="s">
        <v>69</v>
      </c>
      <c r="E545" s="231" t="s">
        <v>904</v>
      </c>
      <c r="F545" s="164" t="s">
        <v>905</v>
      </c>
      <c r="G545" s="193">
        <v>3</v>
      </c>
      <c r="H545" s="193">
        <v>558.55999999999995</v>
      </c>
      <c r="I545" s="211">
        <f>H545*G545</f>
        <v>1675.6799999999998</v>
      </c>
      <c r="J545" s="211">
        <f>I545+I545*0.277</f>
        <v>2139.8433599999998</v>
      </c>
    </row>
    <row r="546" spans="1:10" ht="18.75" customHeight="1" outlineLevel="1">
      <c r="A546" s="198"/>
      <c r="B546" s="164" t="s">
        <v>537</v>
      </c>
      <c r="C546" s="156"/>
      <c r="D546" s="156" t="s">
        <v>510</v>
      </c>
      <c r="E546" s="231" t="s">
        <v>906</v>
      </c>
      <c r="F546" s="164" t="s">
        <v>905</v>
      </c>
      <c r="G546" s="193">
        <v>1</v>
      </c>
      <c r="H546" s="193">
        <v>1500</v>
      </c>
      <c r="I546" s="211">
        <f t="shared" ref="I546:I572" si="54">H546*G546</f>
        <v>1500</v>
      </c>
      <c r="J546" s="211">
        <f t="shared" ref="J546:J572" si="55">I546+I546*0.277</f>
        <v>1915.5</v>
      </c>
    </row>
    <row r="547" spans="1:10" ht="18.75" customHeight="1" outlineLevel="1">
      <c r="A547" s="198"/>
      <c r="B547" s="164" t="s">
        <v>538</v>
      </c>
      <c r="C547" s="156"/>
      <c r="D547" s="156" t="s">
        <v>3</v>
      </c>
      <c r="E547" s="231" t="s">
        <v>907</v>
      </c>
      <c r="F547" s="164" t="s">
        <v>905</v>
      </c>
      <c r="G547" s="193">
        <v>2</v>
      </c>
      <c r="H547" s="193">
        <v>25</v>
      </c>
      <c r="I547" s="211">
        <f t="shared" si="54"/>
        <v>50</v>
      </c>
      <c r="J547" s="211">
        <f t="shared" si="55"/>
        <v>63.85</v>
      </c>
    </row>
    <row r="548" spans="1:10" ht="18.75" customHeight="1" outlineLevel="1">
      <c r="A548" s="198"/>
      <c r="B548" s="164" t="s">
        <v>539</v>
      </c>
      <c r="C548" s="156"/>
      <c r="D548" s="156" t="s">
        <v>3</v>
      </c>
      <c r="E548" s="231" t="s">
        <v>908</v>
      </c>
      <c r="F548" s="164" t="s">
        <v>905</v>
      </c>
      <c r="G548" s="193">
        <v>1</v>
      </c>
      <c r="H548" s="193">
        <v>25</v>
      </c>
      <c r="I548" s="211">
        <f t="shared" si="54"/>
        <v>25</v>
      </c>
      <c r="J548" s="211">
        <f t="shared" si="55"/>
        <v>31.925000000000001</v>
      </c>
    </row>
    <row r="549" spans="1:10" ht="18.75" customHeight="1" outlineLevel="1">
      <c r="A549" s="198"/>
      <c r="B549" s="164" t="s">
        <v>540</v>
      </c>
      <c r="C549" s="156"/>
      <c r="D549" s="156" t="s">
        <v>3</v>
      </c>
      <c r="E549" s="231" t="s">
        <v>909</v>
      </c>
      <c r="F549" s="164" t="s">
        <v>905</v>
      </c>
      <c r="G549" s="193">
        <v>2</v>
      </c>
      <c r="H549" s="193">
        <v>28</v>
      </c>
      <c r="I549" s="211">
        <f t="shared" si="54"/>
        <v>56</v>
      </c>
      <c r="J549" s="211">
        <f t="shared" si="55"/>
        <v>71.512</v>
      </c>
    </row>
    <row r="550" spans="1:10" ht="18.75" customHeight="1" outlineLevel="1">
      <c r="A550" s="198"/>
      <c r="B550" s="164" t="s">
        <v>910</v>
      </c>
      <c r="C550" s="156"/>
      <c r="D550" s="156" t="s">
        <v>3</v>
      </c>
      <c r="E550" s="231" t="s">
        <v>911</v>
      </c>
      <c r="F550" s="164" t="s">
        <v>905</v>
      </c>
      <c r="G550" s="193">
        <v>1</v>
      </c>
      <c r="H550" s="193">
        <v>28</v>
      </c>
      <c r="I550" s="211">
        <f t="shared" si="54"/>
        <v>28</v>
      </c>
      <c r="J550" s="211">
        <f t="shared" si="55"/>
        <v>35.756</v>
      </c>
    </row>
    <row r="551" spans="1:10" ht="18.75" customHeight="1" outlineLevel="1">
      <c r="A551" s="198"/>
      <c r="B551" s="164" t="s">
        <v>912</v>
      </c>
      <c r="C551" s="156" t="s">
        <v>437</v>
      </c>
      <c r="D551" s="156" t="s">
        <v>69</v>
      </c>
      <c r="E551" s="231" t="s">
        <v>914</v>
      </c>
      <c r="F551" s="164" t="s">
        <v>905</v>
      </c>
      <c r="G551" s="193">
        <v>2</v>
      </c>
      <c r="H551" s="193">
        <v>43.66</v>
      </c>
      <c r="I551" s="211">
        <f t="shared" si="54"/>
        <v>87.32</v>
      </c>
      <c r="J551" s="211">
        <f t="shared" si="55"/>
        <v>111.50763999999999</v>
      </c>
    </row>
    <row r="552" spans="1:10" ht="18.75" customHeight="1" outlineLevel="1">
      <c r="A552" s="198"/>
      <c r="B552" s="164" t="s">
        <v>913</v>
      </c>
      <c r="C552" s="156" t="s">
        <v>436</v>
      </c>
      <c r="D552" s="156" t="s">
        <v>69</v>
      </c>
      <c r="E552" s="231" t="s">
        <v>916</v>
      </c>
      <c r="F552" s="164" t="s">
        <v>905</v>
      </c>
      <c r="G552" s="193">
        <v>2</v>
      </c>
      <c r="H552" s="193">
        <v>55.98</v>
      </c>
      <c r="I552" s="211">
        <f t="shared" si="54"/>
        <v>111.96</v>
      </c>
      <c r="J552" s="211">
        <f t="shared" si="55"/>
        <v>142.97291999999999</v>
      </c>
    </row>
    <row r="553" spans="1:10" ht="18.75" customHeight="1" outlineLevel="1">
      <c r="A553" s="198"/>
      <c r="B553" s="164" t="s">
        <v>915</v>
      </c>
      <c r="C553" s="68"/>
      <c r="D553" s="156" t="s">
        <v>510</v>
      </c>
      <c r="E553" s="231" t="s">
        <v>1142</v>
      </c>
      <c r="F553" s="164" t="s">
        <v>905</v>
      </c>
      <c r="G553" s="193">
        <v>1</v>
      </c>
      <c r="H553" s="193">
        <v>280</v>
      </c>
      <c r="I553" s="211">
        <f t="shared" si="54"/>
        <v>280</v>
      </c>
      <c r="J553" s="211">
        <f t="shared" si="55"/>
        <v>357.56</v>
      </c>
    </row>
    <row r="554" spans="1:10" ht="18.75" customHeight="1" outlineLevel="1">
      <c r="A554" s="198"/>
      <c r="B554" s="164" t="s">
        <v>917</v>
      </c>
      <c r="C554" s="156"/>
      <c r="D554" s="156" t="s">
        <v>3</v>
      </c>
      <c r="E554" s="231" t="s">
        <v>918</v>
      </c>
      <c r="F554" s="164" t="s">
        <v>905</v>
      </c>
      <c r="G554" s="193">
        <v>2</v>
      </c>
      <c r="H554" s="193">
        <v>725</v>
      </c>
      <c r="I554" s="211">
        <f t="shared" si="54"/>
        <v>1450</v>
      </c>
      <c r="J554" s="211">
        <f t="shared" si="55"/>
        <v>1851.65</v>
      </c>
    </row>
    <row r="555" spans="1:10" ht="18.75" customHeight="1" outlineLevel="1">
      <c r="A555" s="198"/>
      <c r="B555" s="177" t="s">
        <v>94</v>
      </c>
      <c r="C555" s="153"/>
      <c r="D555" s="153"/>
      <c r="E555" s="157" t="s">
        <v>919</v>
      </c>
      <c r="F555" s="200"/>
      <c r="G555" s="193">
        <v>0</v>
      </c>
      <c r="H555" s="193"/>
      <c r="I555" s="211">
        <f t="shared" si="54"/>
        <v>0</v>
      </c>
      <c r="J555" s="211">
        <f t="shared" si="55"/>
        <v>0</v>
      </c>
    </row>
    <row r="556" spans="1:10" ht="18.75" customHeight="1" outlineLevel="1">
      <c r="A556" s="198"/>
      <c r="B556" s="199" t="s">
        <v>446</v>
      </c>
      <c r="C556" s="156" t="s">
        <v>427</v>
      </c>
      <c r="D556" s="199" t="s">
        <v>69</v>
      </c>
      <c r="E556" s="229" t="s">
        <v>920</v>
      </c>
      <c r="F556" s="164" t="s">
        <v>61</v>
      </c>
      <c r="G556" s="193">
        <v>1258.9000000000001</v>
      </c>
      <c r="H556" s="193">
        <v>11.52</v>
      </c>
      <c r="I556" s="211">
        <f t="shared" si="54"/>
        <v>14502.528</v>
      </c>
      <c r="J556" s="211">
        <f t="shared" si="55"/>
        <v>18519.728256000002</v>
      </c>
    </row>
    <row r="557" spans="1:10" ht="18.75" customHeight="1" outlineLevel="1">
      <c r="A557" s="198"/>
      <c r="B557" s="199" t="s">
        <v>447</v>
      </c>
      <c r="C557" s="199" t="s">
        <v>169</v>
      </c>
      <c r="D557" s="199" t="s">
        <v>69</v>
      </c>
      <c r="E557" s="231" t="s">
        <v>921</v>
      </c>
      <c r="F557" s="164" t="s">
        <v>61</v>
      </c>
      <c r="G557" s="193">
        <v>171.65</v>
      </c>
      <c r="H557" s="193">
        <v>10.58</v>
      </c>
      <c r="I557" s="211">
        <f t="shared" si="54"/>
        <v>1816.057</v>
      </c>
      <c r="J557" s="211">
        <f t="shared" si="55"/>
        <v>2319.104789</v>
      </c>
    </row>
    <row r="558" spans="1:10" ht="18.75" customHeight="1" outlineLevel="1">
      <c r="A558" s="198"/>
      <c r="B558" s="199" t="s">
        <v>448</v>
      </c>
      <c r="C558" s="199" t="s">
        <v>439</v>
      </c>
      <c r="D558" s="199" t="s">
        <v>69</v>
      </c>
      <c r="E558" s="229" t="s">
        <v>922</v>
      </c>
      <c r="F558" s="199" t="s">
        <v>905</v>
      </c>
      <c r="G558" s="193">
        <v>28</v>
      </c>
      <c r="H558" s="193">
        <v>16.739999999999998</v>
      </c>
      <c r="I558" s="211">
        <f t="shared" si="54"/>
        <v>468.71999999999997</v>
      </c>
      <c r="J558" s="211">
        <f t="shared" si="55"/>
        <v>598.55543999999998</v>
      </c>
    </row>
    <row r="559" spans="1:10" ht="18.75" customHeight="1" outlineLevel="1">
      <c r="A559" s="198"/>
      <c r="B559" s="177" t="s">
        <v>95</v>
      </c>
      <c r="C559" s="153"/>
      <c r="D559" s="153"/>
      <c r="E559" s="157" t="s">
        <v>923</v>
      </c>
      <c r="F559" s="200"/>
      <c r="G559" s="193">
        <v>0</v>
      </c>
      <c r="H559" s="193"/>
      <c r="I559" s="211">
        <f t="shared" si="54"/>
        <v>0</v>
      </c>
      <c r="J559" s="211">
        <f t="shared" si="55"/>
        <v>0</v>
      </c>
    </row>
    <row r="560" spans="1:10" ht="18.75" customHeight="1" outlineLevel="1">
      <c r="A560" s="198"/>
      <c r="B560" s="164" t="s">
        <v>449</v>
      </c>
      <c r="C560" s="199"/>
      <c r="D560" s="199" t="s">
        <v>510</v>
      </c>
      <c r="E560" s="231" t="s">
        <v>1094</v>
      </c>
      <c r="F560" s="199" t="s">
        <v>905</v>
      </c>
      <c r="G560" s="193">
        <v>28</v>
      </c>
      <c r="H560" s="193">
        <v>52.2</v>
      </c>
      <c r="I560" s="211">
        <f t="shared" si="54"/>
        <v>1461.6000000000001</v>
      </c>
      <c r="J560" s="211">
        <f t="shared" si="55"/>
        <v>1866.4632000000001</v>
      </c>
    </row>
    <row r="561" spans="1:10" ht="18.75" customHeight="1" outlineLevel="1">
      <c r="A561" s="198"/>
      <c r="B561" s="164" t="s">
        <v>450</v>
      </c>
      <c r="C561" s="199"/>
      <c r="D561" s="199" t="s">
        <v>510</v>
      </c>
      <c r="E561" s="231" t="s">
        <v>1095</v>
      </c>
      <c r="F561" s="199" t="s">
        <v>905</v>
      </c>
      <c r="G561" s="193">
        <v>14</v>
      </c>
      <c r="H561" s="193">
        <v>116</v>
      </c>
      <c r="I561" s="211">
        <f t="shared" si="54"/>
        <v>1624</v>
      </c>
      <c r="J561" s="211">
        <f t="shared" si="55"/>
        <v>2073.848</v>
      </c>
    </row>
    <row r="562" spans="1:10" ht="18.75" customHeight="1" outlineLevel="1">
      <c r="A562" s="198"/>
      <c r="B562" s="164" t="s">
        <v>451</v>
      </c>
      <c r="C562" s="199"/>
      <c r="D562" s="199" t="s">
        <v>3</v>
      </c>
      <c r="E562" s="231" t="s">
        <v>925</v>
      </c>
      <c r="F562" s="199" t="s">
        <v>905</v>
      </c>
      <c r="G562" s="193">
        <v>16</v>
      </c>
      <c r="H562" s="193">
        <v>78</v>
      </c>
      <c r="I562" s="211">
        <f t="shared" si="54"/>
        <v>1248</v>
      </c>
      <c r="J562" s="211">
        <f t="shared" si="55"/>
        <v>1593.6959999999999</v>
      </c>
    </row>
    <row r="563" spans="1:10" ht="18.75" customHeight="1" outlineLevel="1">
      <c r="A563" s="198"/>
      <c r="B563" s="177" t="s">
        <v>96</v>
      </c>
      <c r="C563" s="153"/>
      <c r="D563" s="153"/>
      <c r="E563" s="157" t="s">
        <v>927</v>
      </c>
      <c r="F563" s="200"/>
      <c r="G563" s="193">
        <v>0</v>
      </c>
      <c r="H563" s="193"/>
      <c r="I563" s="211">
        <f t="shared" si="54"/>
        <v>0</v>
      </c>
      <c r="J563" s="211">
        <f t="shared" si="55"/>
        <v>0</v>
      </c>
    </row>
    <row r="564" spans="1:10" ht="18.75" customHeight="1" outlineLevel="1">
      <c r="A564" s="198"/>
      <c r="B564" s="164" t="s">
        <v>452</v>
      </c>
      <c r="C564" s="199">
        <v>83446</v>
      </c>
      <c r="D564" s="199" t="s">
        <v>1153</v>
      </c>
      <c r="E564" s="231" t="s">
        <v>928</v>
      </c>
      <c r="F564" s="199" t="s">
        <v>905</v>
      </c>
      <c r="G564" s="193">
        <v>5</v>
      </c>
      <c r="H564" s="193">
        <v>149.91999999999999</v>
      </c>
      <c r="I564" s="211">
        <f t="shared" si="54"/>
        <v>749.59999999999991</v>
      </c>
      <c r="J564" s="211">
        <f t="shared" si="55"/>
        <v>957.23919999999987</v>
      </c>
    </row>
    <row r="565" spans="1:10" ht="18.75" customHeight="1" outlineLevel="1">
      <c r="A565" s="198"/>
      <c r="B565" s="164" t="s">
        <v>924</v>
      </c>
      <c r="C565" s="199">
        <v>83370</v>
      </c>
      <c r="D565" s="199" t="s">
        <v>1153</v>
      </c>
      <c r="E565" s="231" t="s">
        <v>929</v>
      </c>
      <c r="F565" s="199" t="s">
        <v>905</v>
      </c>
      <c r="G565" s="193">
        <v>2</v>
      </c>
      <c r="H565" s="193">
        <v>175.01</v>
      </c>
      <c r="I565" s="211">
        <f t="shared" si="54"/>
        <v>350.02</v>
      </c>
      <c r="J565" s="211">
        <f t="shared" si="55"/>
        <v>446.97553999999997</v>
      </c>
    </row>
    <row r="566" spans="1:10" ht="18.75" customHeight="1" outlineLevel="1">
      <c r="A566" s="198"/>
      <c r="B566" s="164" t="s">
        <v>926</v>
      </c>
      <c r="C566" s="199">
        <v>91940</v>
      </c>
      <c r="D566" s="199" t="s">
        <v>1153</v>
      </c>
      <c r="E566" s="231" t="s">
        <v>931</v>
      </c>
      <c r="F566" s="199" t="s">
        <v>905</v>
      </c>
      <c r="G566" s="193">
        <v>42</v>
      </c>
      <c r="H566" s="193">
        <v>10.64</v>
      </c>
      <c r="I566" s="211">
        <f t="shared" si="54"/>
        <v>446.88</v>
      </c>
      <c r="J566" s="211">
        <f t="shared" si="55"/>
        <v>570.66575999999998</v>
      </c>
    </row>
    <row r="567" spans="1:10" ht="18.75" customHeight="1" outlineLevel="1">
      <c r="A567" s="198"/>
      <c r="B567" s="177" t="s">
        <v>97</v>
      </c>
      <c r="C567" s="153"/>
      <c r="D567" s="153"/>
      <c r="E567" s="154" t="s">
        <v>24</v>
      </c>
      <c r="F567" s="155"/>
      <c r="G567" s="193">
        <v>0</v>
      </c>
      <c r="H567" s="193"/>
      <c r="I567" s="211">
        <f t="shared" si="54"/>
        <v>0</v>
      </c>
      <c r="J567" s="211">
        <f t="shared" si="55"/>
        <v>0</v>
      </c>
    </row>
    <row r="568" spans="1:10" ht="18.75" customHeight="1" outlineLevel="1">
      <c r="A568" s="198"/>
      <c r="B568" s="233" t="s">
        <v>453</v>
      </c>
      <c r="C568" s="233">
        <v>91834</v>
      </c>
      <c r="D568" s="233" t="s">
        <v>1153</v>
      </c>
      <c r="E568" s="155" t="s">
        <v>933</v>
      </c>
      <c r="F568" s="233" t="s">
        <v>61</v>
      </c>
      <c r="G568" s="193">
        <v>214.15</v>
      </c>
      <c r="H568" s="193">
        <v>5.79</v>
      </c>
      <c r="I568" s="211">
        <f t="shared" si="54"/>
        <v>1239.9285</v>
      </c>
      <c r="J568" s="211">
        <f t="shared" si="55"/>
        <v>1583.3886944999999</v>
      </c>
    </row>
    <row r="569" spans="1:10" ht="18.75" customHeight="1" outlineLevel="1">
      <c r="A569" s="198"/>
      <c r="B569" s="233" t="s">
        <v>930</v>
      </c>
      <c r="C569" s="199">
        <v>91836</v>
      </c>
      <c r="D569" s="199" t="s">
        <v>1153</v>
      </c>
      <c r="E569" s="155" t="s">
        <v>932</v>
      </c>
      <c r="F569" s="199" t="s">
        <v>61</v>
      </c>
      <c r="G569" s="193">
        <v>48.3</v>
      </c>
      <c r="H569" s="193">
        <v>7.57</v>
      </c>
      <c r="I569" s="211">
        <f t="shared" si="54"/>
        <v>365.63099999999997</v>
      </c>
      <c r="J569" s="211">
        <f t="shared" si="55"/>
        <v>466.91078699999997</v>
      </c>
    </row>
    <row r="570" spans="1:10" ht="18.75" customHeight="1" outlineLevel="1">
      <c r="A570" s="198"/>
      <c r="B570" s="233" t="s">
        <v>1093</v>
      </c>
      <c r="C570" s="199">
        <v>91869</v>
      </c>
      <c r="D570" s="199" t="s">
        <v>1153</v>
      </c>
      <c r="E570" s="155" t="s">
        <v>1092</v>
      </c>
      <c r="F570" s="199" t="s">
        <v>61</v>
      </c>
      <c r="G570" s="193">
        <v>4.2</v>
      </c>
      <c r="H570" s="193">
        <v>10.97</v>
      </c>
      <c r="I570" s="211">
        <f t="shared" si="54"/>
        <v>46.074000000000005</v>
      </c>
      <c r="J570" s="211">
        <f t="shared" si="55"/>
        <v>58.836498000000006</v>
      </c>
    </row>
    <row r="571" spans="1:10" ht="18.75" customHeight="1" outlineLevel="1">
      <c r="A571" s="198"/>
      <c r="B571" s="233" t="s">
        <v>1096</v>
      </c>
      <c r="C571" s="233">
        <v>93009</v>
      </c>
      <c r="D571" s="199" t="s">
        <v>1153</v>
      </c>
      <c r="E571" s="155" t="s">
        <v>1141</v>
      </c>
      <c r="F571" s="199" t="s">
        <v>61</v>
      </c>
      <c r="G571" s="193">
        <v>22.5</v>
      </c>
      <c r="H571" s="193">
        <v>15.25</v>
      </c>
      <c r="I571" s="211">
        <f t="shared" si="54"/>
        <v>343.125</v>
      </c>
      <c r="J571" s="211">
        <f t="shared" si="55"/>
        <v>438.17062499999997</v>
      </c>
    </row>
    <row r="572" spans="1:10" ht="18.75" customHeight="1" outlineLevel="1">
      <c r="A572" s="198"/>
      <c r="B572" s="233" t="s">
        <v>1097</v>
      </c>
      <c r="C572" s="156" t="s">
        <v>394</v>
      </c>
      <c r="D572" s="156" t="s">
        <v>69</v>
      </c>
      <c r="E572" s="229" t="s">
        <v>934</v>
      </c>
      <c r="F572" s="199" t="s">
        <v>61</v>
      </c>
      <c r="G572" s="193">
        <v>63.3</v>
      </c>
      <c r="H572" s="193">
        <v>61.36</v>
      </c>
      <c r="I572" s="211">
        <f t="shared" si="54"/>
        <v>3884.0879999999997</v>
      </c>
      <c r="J572" s="211">
        <f t="shared" si="55"/>
        <v>4959.9803759999995</v>
      </c>
    </row>
    <row r="573" spans="1:10" s="197" customFormat="1" ht="18.75" customHeight="1" outlineLevel="1">
      <c r="A573" s="198"/>
      <c r="B573" s="201"/>
      <c r="C573" s="202"/>
      <c r="D573" s="202"/>
      <c r="E573" s="202"/>
      <c r="F573" s="202"/>
      <c r="G573" s="202"/>
      <c r="H573" s="228" t="s">
        <v>129</v>
      </c>
      <c r="I573" s="243">
        <f>SUM(I545:I572)</f>
        <v>33810.211500000005</v>
      </c>
      <c r="J573" s="212">
        <f>SUM(J545:J572)</f>
        <v>43175.640085499996</v>
      </c>
    </row>
    <row r="574" spans="1:10" s="197" customFormat="1" ht="18.75" customHeight="1">
      <c r="A574" s="198"/>
      <c r="B574" s="137"/>
      <c r="C574" s="137"/>
      <c r="D574" s="137"/>
      <c r="E574" s="137"/>
      <c r="F574" s="137"/>
      <c r="G574" s="137"/>
      <c r="H574" s="127"/>
      <c r="I574" s="137"/>
      <c r="J574" s="129"/>
    </row>
    <row r="575" spans="1:10" s="197" customFormat="1" ht="18.75" customHeight="1">
      <c r="A575" s="198"/>
      <c r="B575" s="175">
        <v>21</v>
      </c>
      <c r="C575" s="175"/>
      <c r="D575" s="175"/>
      <c r="E575" s="161" t="s">
        <v>935</v>
      </c>
      <c r="F575" s="175"/>
      <c r="G575" s="227"/>
      <c r="H575" s="227"/>
      <c r="I575" s="161"/>
      <c r="J575" s="208"/>
    </row>
    <row r="576" spans="1:10" s="197" customFormat="1" ht="18.75" customHeight="1" outlineLevel="1">
      <c r="A576" s="198"/>
      <c r="B576" s="199" t="s">
        <v>17</v>
      </c>
      <c r="C576" s="199"/>
      <c r="D576" s="199" t="s">
        <v>3</v>
      </c>
      <c r="E576" s="231" t="s">
        <v>936</v>
      </c>
      <c r="F576" s="199" t="s">
        <v>47</v>
      </c>
      <c r="G576" s="193">
        <v>1</v>
      </c>
      <c r="H576" s="193">
        <v>3200</v>
      </c>
      <c r="I576" s="211">
        <f>H576*G576</f>
        <v>3200</v>
      </c>
      <c r="J576" s="211">
        <f>I576+I576*0.277</f>
        <v>4086.4</v>
      </c>
    </row>
    <row r="577" spans="1:10" s="197" customFormat="1" ht="18.75" customHeight="1" outlineLevel="1">
      <c r="A577" s="198"/>
      <c r="B577" s="199" t="s">
        <v>98</v>
      </c>
      <c r="C577" s="199"/>
      <c r="D577" s="199" t="s">
        <v>3</v>
      </c>
      <c r="E577" s="231" t="s">
        <v>937</v>
      </c>
      <c r="F577" s="199" t="s">
        <v>61</v>
      </c>
      <c r="G577" s="193">
        <v>3.2</v>
      </c>
      <c r="H577" s="193">
        <v>98</v>
      </c>
      <c r="I577" s="211">
        <f t="shared" ref="I577:I580" si="56">H577*G577</f>
        <v>313.60000000000002</v>
      </c>
      <c r="J577" s="211">
        <f t="shared" ref="J577:J581" si="57">I577+I577*0.277</f>
        <v>400.46720000000005</v>
      </c>
    </row>
    <row r="578" spans="1:10" s="197" customFormat="1" ht="18.75" customHeight="1" outlineLevel="1">
      <c r="A578" s="198"/>
      <c r="B578" s="199" t="s">
        <v>99</v>
      </c>
      <c r="C578" s="199"/>
      <c r="D578" s="199" t="s">
        <v>3</v>
      </c>
      <c r="E578" s="231" t="s">
        <v>938</v>
      </c>
      <c r="F578" s="199" t="s">
        <v>47</v>
      </c>
      <c r="G578" s="193">
        <v>1</v>
      </c>
      <c r="H578" s="193">
        <v>50</v>
      </c>
      <c r="I578" s="211">
        <f t="shared" si="56"/>
        <v>50</v>
      </c>
      <c r="J578" s="211">
        <f t="shared" si="57"/>
        <v>63.85</v>
      </c>
    </row>
    <row r="579" spans="1:10" s="197" customFormat="1" ht="18.75" customHeight="1" outlineLevel="1">
      <c r="A579" s="198"/>
      <c r="B579" s="199" t="s">
        <v>506</v>
      </c>
      <c r="C579" s="199"/>
      <c r="D579" s="199" t="s">
        <v>3</v>
      </c>
      <c r="E579" s="231" t="s">
        <v>939</v>
      </c>
      <c r="F579" s="199" t="s">
        <v>47</v>
      </c>
      <c r="G579" s="193">
        <v>1</v>
      </c>
      <c r="H579" s="193">
        <v>976</v>
      </c>
      <c r="I579" s="211">
        <f t="shared" si="56"/>
        <v>976</v>
      </c>
      <c r="J579" s="211">
        <f t="shared" si="57"/>
        <v>1246.3520000000001</v>
      </c>
    </row>
    <row r="580" spans="1:10" s="197" customFormat="1" ht="18.75" customHeight="1" outlineLevel="1">
      <c r="A580" s="198"/>
      <c r="B580" s="199" t="s">
        <v>507</v>
      </c>
      <c r="C580" s="199"/>
      <c r="D580" s="199" t="s">
        <v>3</v>
      </c>
      <c r="E580" s="231" t="s">
        <v>940</v>
      </c>
      <c r="F580" s="199" t="s">
        <v>47</v>
      </c>
      <c r="G580" s="193">
        <v>4</v>
      </c>
      <c r="H580" s="193">
        <v>112</v>
      </c>
      <c r="I580" s="211">
        <f t="shared" si="56"/>
        <v>448</v>
      </c>
      <c r="J580" s="211">
        <f t="shared" si="57"/>
        <v>572.096</v>
      </c>
    </row>
    <row r="581" spans="1:10" s="197" customFormat="1" ht="18.75" customHeight="1" outlineLevel="1">
      <c r="A581" s="198"/>
      <c r="B581" s="201"/>
      <c r="C581" s="202"/>
      <c r="D581" s="202"/>
      <c r="E581" s="202"/>
      <c r="F581" s="202"/>
      <c r="G581" s="202"/>
      <c r="H581" s="228" t="s">
        <v>129</v>
      </c>
      <c r="I581" s="243">
        <f>SUM(I576:I580)</f>
        <v>4987.6000000000004</v>
      </c>
      <c r="J581" s="212">
        <f t="shared" si="57"/>
        <v>6369.1652000000004</v>
      </c>
    </row>
    <row r="582" spans="1:10" s="197" customFormat="1" ht="18.75" customHeight="1">
      <c r="A582" s="198"/>
      <c r="B582" s="137"/>
      <c r="C582" s="137"/>
      <c r="D582" s="137"/>
      <c r="E582" s="137"/>
      <c r="F582" s="137"/>
      <c r="G582" s="137"/>
      <c r="H582" s="127"/>
      <c r="I582" s="137"/>
      <c r="J582" s="129"/>
    </row>
    <row r="583" spans="1:10" s="197" customFormat="1" ht="18.75" customHeight="1">
      <c r="A583" s="198"/>
      <c r="B583" s="176">
        <v>22</v>
      </c>
      <c r="C583" s="175"/>
      <c r="D583" s="175"/>
      <c r="E583" s="161" t="s">
        <v>15</v>
      </c>
      <c r="F583" s="161"/>
      <c r="G583" s="227"/>
      <c r="H583" s="227"/>
      <c r="I583" s="161"/>
      <c r="J583" s="208"/>
    </row>
    <row r="584" spans="1:10" s="197" customFormat="1" ht="18.75" customHeight="1" outlineLevel="1">
      <c r="A584" s="198"/>
      <c r="B584" s="199" t="s">
        <v>102</v>
      </c>
      <c r="C584" s="199">
        <v>96989</v>
      </c>
      <c r="D584" s="199" t="s">
        <v>1153</v>
      </c>
      <c r="E584" s="229" t="s">
        <v>941</v>
      </c>
      <c r="F584" s="164" t="s">
        <v>61</v>
      </c>
      <c r="G584" s="193">
        <v>3</v>
      </c>
      <c r="H584" s="193">
        <v>88.96</v>
      </c>
      <c r="I584" s="211">
        <f>H584*G584</f>
        <v>266.88</v>
      </c>
      <c r="J584" s="211">
        <f>I584+I584*0.277</f>
        <v>340.80576000000002</v>
      </c>
    </row>
    <row r="585" spans="1:10" s="197" customFormat="1" ht="18.75" customHeight="1" outlineLevel="1">
      <c r="A585" s="198"/>
      <c r="B585" s="233" t="s">
        <v>103</v>
      </c>
      <c r="C585" s="199" t="s">
        <v>222</v>
      </c>
      <c r="D585" s="182" t="s">
        <v>69</v>
      </c>
      <c r="E585" s="155" t="s">
        <v>942</v>
      </c>
      <c r="F585" s="168" t="s">
        <v>61</v>
      </c>
      <c r="G585" s="193">
        <v>154</v>
      </c>
      <c r="H585" s="193">
        <v>9.1</v>
      </c>
      <c r="I585" s="211">
        <f t="shared" ref="I585:I595" si="58">H585*G585</f>
        <v>1401.3999999999999</v>
      </c>
      <c r="J585" s="211">
        <f t="shared" ref="J585:J596" si="59">I585+I585*0.277</f>
        <v>1789.5877999999998</v>
      </c>
    </row>
    <row r="586" spans="1:10" s="197" customFormat="1" ht="18.75" customHeight="1" outlineLevel="1">
      <c r="A586" s="198"/>
      <c r="B586" s="233" t="s">
        <v>105</v>
      </c>
      <c r="C586" s="199" t="s">
        <v>177</v>
      </c>
      <c r="D586" s="199" t="s">
        <v>1153</v>
      </c>
      <c r="E586" s="155" t="s">
        <v>541</v>
      </c>
      <c r="F586" s="164" t="s">
        <v>47</v>
      </c>
      <c r="G586" s="193">
        <v>16</v>
      </c>
      <c r="H586" s="193">
        <v>34.24</v>
      </c>
      <c r="I586" s="211">
        <f t="shared" si="58"/>
        <v>547.84</v>
      </c>
      <c r="J586" s="211">
        <f t="shared" si="59"/>
        <v>699.59168</v>
      </c>
    </row>
    <row r="587" spans="1:10" s="197" customFormat="1" ht="18.75" customHeight="1" outlineLevel="1">
      <c r="A587" s="198"/>
      <c r="B587" s="233" t="s">
        <v>114</v>
      </c>
      <c r="C587" s="199" t="s">
        <v>426</v>
      </c>
      <c r="D587" s="199" t="s">
        <v>69</v>
      </c>
      <c r="E587" s="155" t="s">
        <v>944</v>
      </c>
      <c r="F587" s="199" t="s">
        <v>47</v>
      </c>
      <c r="G587" s="193">
        <v>4</v>
      </c>
      <c r="H587" s="193">
        <v>32</v>
      </c>
      <c r="I587" s="211">
        <f t="shared" si="58"/>
        <v>128</v>
      </c>
      <c r="J587" s="211">
        <f t="shared" si="59"/>
        <v>163.45600000000002</v>
      </c>
    </row>
    <row r="588" spans="1:10" s="197" customFormat="1" ht="18.75" customHeight="1" outlineLevel="1">
      <c r="A588" s="198"/>
      <c r="B588" s="233" t="s">
        <v>943</v>
      </c>
      <c r="C588" s="199">
        <v>72262</v>
      </c>
      <c r="D588" s="199" t="s">
        <v>1153</v>
      </c>
      <c r="E588" s="155" t="s">
        <v>945</v>
      </c>
      <c r="F588" s="199" t="s">
        <v>47</v>
      </c>
      <c r="G588" s="193">
        <v>48</v>
      </c>
      <c r="H588" s="193">
        <v>14.83</v>
      </c>
      <c r="I588" s="211">
        <f t="shared" si="58"/>
        <v>711.84</v>
      </c>
      <c r="J588" s="211">
        <f t="shared" si="59"/>
        <v>909.01968000000011</v>
      </c>
    </row>
    <row r="589" spans="1:10" s="197" customFormat="1" ht="30" customHeight="1" outlineLevel="1">
      <c r="A589" s="198"/>
      <c r="B589" s="233" t="s">
        <v>946</v>
      </c>
      <c r="C589" s="199"/>
      <c r="D589" s="199" t="s">
        <v>510</v>
      </c>
      <c r="E589" s="229" t="s">
        <v>947</v>
      </c>
      <c r="F589" s="164" t="s">
        <v>47</v>
      </c>
      <c r="G589" s="193">
        <v>1</v>
      </c>
      <c r="H589" s="193">
        <v>310</v>
      </c>
      <c r="I589" s="211">
        <f t="shared" si="58"/>
        <v>310</v>
      </c>
      <c r="J589" s="211">
        <f t="shared" si="59"/>
        <v>395.87</v>
      </c>
    </row>
    <row r="590" spans="1:10" s="197" customFormat="1" ht="18.75" customHeight="1" outlineLevel="1">
      <c r="A590" s="198"/>
      <c r="B590" s="233" t="s">
        <v>948</v>
      </c>
      <c r="C590" s="199">
        <v>79480</v>
      </c>
      <c r="D590" s="199" t="s">
        <v>1153</v>
      </c>
      <c r="E590" s="229" t="s">
        <v>949</v>
      </c>
      <c r="F590" s="164" t="s">
        <v>50</v>
      </c>
      <c r="G590" s="193">
        <v>43.95</v>
      </c>
      <c r="H590" s="193">
        <v>2.2200000000000002</v>
      </c>
      <c r="I590" s="211">
        <f t="shared" si="58"/>
        <v>97.569000000000017</v>
      </c>
      <c r="J590" s="211">
        <f t="shared" si="59"/>
        <v>124.59561300000003</v>
      </c>
    </row>
    <row r="591" spans="1:10" s="197" customFormat="1" ht="18.75" customHeight="1" outlineLevel="1">
      <c r="A591" s="198"/>
      <c r="B591" s="233" t="s">
        <v>950</v>
      </c>
      <c r="C591" s="233">
        <v>96985</v>
      </c>
      <c r="D591" s="199" t="s">
        <v>1153</v>
      </c>
      <c r="E591" s="165" t="s">
        <v>951</v>
      </c>
      <c r="F591" s="164" t="s">
        <v>47</v>
      </c>
      <c r="G591" s="193">
        <v>16</v>
      </c>
      <c r="H591" s="193">
        <v>74.040000000000006</v>
      </c>
      <c r="I591" s="211">
        <f t="shared" si="58"/>
        <v>1184.6400000000001</v>
      </c>
      <c r="J591" s="211">
        <f t="shared" si="59"/>
        <v>1512.7852800000001</v>
      </c>
    </row>
    <row r="592" spans="1:10" s="197" customFormat="1" ht="18.75" customHeight="1" outlineLevel="1">
      <c r="A592" s="198"/>
      <c r="B592" s="233" t="s">
        <v>952</v>
      </c>
      <c r="C592" s="233">
        <v>72251</v>
      </c>
      <c r="D592" s="199" t="s">
        <v>1153</v>
      </c>
      <c r="E592" s="165" t="s">
        <v>953</v>
      </c>
      <c r="F592" s="164" t="s">
        <v>61</v>
      </c>
      <c r="G592" s="193">
        <v>65</v>
      </c>
      <c r="H592" s="193">
        <v>13.11</v>
      </c>
      <c r="I592" s="211">
        <f t="shared" si="58"/>
        <v>852.15</v>
      </c>
      <c r="J592" s="211">
        <f t="shared" si="59"/>
        <v>1088.1955499999999</v>
      </c>
    </row>
    <row r="593" spans="1:10" s="197" customFormat="1" ht="18.75" customHeight="1" outlineLevel="1">
      <c r="A593" s="198"/>
      <c r="B593" s="233" t="s">
        <v>954</v>
      </c>
      <c r="C593" s="233">
        <v>72253</v>
      </c>
      <c r="D593" s="199" t="s">
        <v>1153</v>
      </c>
      <c r="E593" s="155" t="s">
        <v>1118</v>
      </c>
      <c r="F593" s="168" t="s">
        <v>61</v>
      </c>
      <c r="G593" s="193">
        <v>16</v>
      </c>
      <c r="H593" s="193">
        <v>25.62</v>
      </c>
      <c r="I593" s="211">
        <f t="shared" si="58"/>
        <v>409.92</v>
      </c>
      <c r="J593" s="211">
        <f t="shared" si="59"/>
        <v>523.46784000000002</v>
      </c>
    </row>
    <row r="594" spans="1:10" s="197" customFormat="1" ht="18.75" customHeight="1" outlineLevel="1">
      <c r="A594" s="198"/>
      <c r="B594" s="233" t="s">
        <v>955</v>
      </c>
      <c r="C594" s="233">
        <v>72254</v>
      </c>
      <c r="D594" s="199" t="s">
        <v>1153</v>
      </c>
      <c r="E594" s="155" t="s">
        <v>1119</v>
      </c>
      <c r="F594" s="168" t="s">
        <v>61</v>
      </c>
      <c r="G594" s="193">
        <v>308</v>
      </c>
      <c r="H594" s="193">
        <v>36.299999999999997</v>
      </c>
      <c r="I594" s="211">
        <f t="shared" si="58"/>
        <v>11180.4</v>
      </c>
      <c r="J594" s="211">
        <f t="shared" si="59"/>
        <v>14277.370800000001</v>
      </c>
    </row>
    <row r="595" spans="1:10" s="197" customFormat="1" ht="18.75" customHeight="1" outlineLevel="1">
      <c r="A595" s="198"/>
      <c r="B595" s="233" t="s">
        <v>956</v>
      </c>
      <c r="C595" s="199"/>
      <c r="D595" s="199" t="s">
        <v>3</v>
      </c>
      <c r="E595" s="132" t="s">
        <v>957</v>
      </c>
      <c r="F595" s="164" t="s">
        <v>47</v>
      </c>
      <c r="G595" s="193">
        <v>16</v>
      </c>
      <c r="H595" s="193">
        <v>365</v>
      </c>
      <c r="I595" s="211">
        <f t="shared" si="58"/>
        <v>5840</v>
      </c>
      <c r="J595" s="211">
        <f t="shared" si="59"/>
        <v>7457.68</v>
      </c>
    </row>
    <row r="596" spans="1:10" s="197" customFormat="1" ht="18.75" customHeight="1" outlineLevel="1">
      <c r="A596" s="198"/>
      <c r="B596" s="201"/>
      <c r="C596" s="202"/>
      <c r="D596" s="202"/>
      <c r="E596" s="202"/>
      <c r="F596" s="202"/>
      <c r="G596" s="202"/>
      <c r="H596" s="228" t="s">
        <v>129</v>
      </c>
      <c r="I596" s="243">
        <f>SUM(I584:I595)</f>
        <v>22930.638999999999</v>
      </c>
      <c r="J596" s="212">
        <f t="shared" si="59"/>
        <v>29282.426003</v>
      </c>
    </row>
    <row r="597" spans="1:10" s="197" customFormat="1" ht="18.75" customHeight="1">
      <c r="A597" s="198"/>
      <c r="B597" s="137"/>
      <c r="C597" s="137"/>
      <c r="D597" s="137"/>
      <c r="E597" s="137"/>
      <c r="F597" s="137"/>
      <c r="G597" s="137"/>
      <c r="H597" s="127"/>
      <c r="I597" s="137"/>
      <c r="J597" s="129"/>
    </row>
    <row r="598" spans="1:10" s="158" customFormat="1" ht="18.75" customHeight="1">
      <c r="A598" s="198"/>
      <c r="B598" s="176">
        <v>23</v>
      </c>
      <c r="C598" s="176"/>
      <c r="D598" s="176"/>
      <c r="E598" s="161" t="s">
        <v>127</v>
      </c>
      <c r="F598" s="161"/>
      <c r="G598" s="227"/>
      <c r="H598" s="227"/>
      <c r="I598" s="161"/>
      <c r="J598" s="208"/>
    </row>
    <row r="599" spans="1:10" s="158" customFormat="1" ht="18.75" customHeight="1" outlineLevel="1">
      <c r="A599" s="198"/>
      <c r="B599" s="153" t="s">
        <v>106</v>
      </c>
      <c r="C599" s="153"/>
      <c r="D599" s="153"/>
      <c r="E599" s="154" t="s">
        <v>530</v>
      </c>
      <c r="F599" s="154"/>
      <c r="G599" s="193"/>
      <c r="H599" s="193"/>
      <c r="I599" s="211"/>
      <c r="J599" s="211"/>
    </row>
    <row r="600" spans="1:10" s="158" customFormat="1" ht="30" customHeight="1" outlineLevel="1">
      <c r="A600" s="198"/>
      <c r="B600" s="156" t="s">
        <v>454</v>
      </c>
      <c r="C600" s="182" t="s">
        <v>172</v>
      </c>
      <c r="D600" s="182" t="s">
        <v>69</v>
      </c>
      <c r="E600" s="229" t="s">
        <v>958</v>
      </c>
      <c r="F600" s="199" t="s">
        <v>47</v>
      </c>
      <c r="G600" s="193">
        <v>1</v>
      </c>
      <c r="H600" s="193">
        <v>2381.1</v>
      </c>
      <c r="I600" s="211">
        <f>H600*G600</f>
        <v>2381.1</v>
      </c>
      <c r="J600" s="211">
        <f>I600+I600*0.277</f>
        <v>3040.6646999999998</v>
      </c>
    </row>
    <row r="601" spans="1:10" s="158" customFormat="1" ht="18.75" customHeight="1" outlineLevel="1">
      <c r="A601" s="198"/>
      <c r="B601" s="156" t="s">
        <v>455</v>
      </c>
      <c r="C601" s="199" t="s">
        <v>1165</v>
      </c>
      <c r="D601" s="199" t="s">
        <v>69</v>
      </c>
      <c r="E601" s="231" t="s">
        <v>959</v>
      </c>
      <c r="F601" s="199" t="s">
        <v>52</v>
      </c>
      <c r="G601" s="193">
        <v>64.63</v>
      </c>
      <c r="H601" s="193">
        <v>242.9</v>
      </c>
      <c r="I601" s="211">
        <f t="shared" ref="I601:I620" si="60">H601*G601</f>
        <v>15698.626999999999</v>
      </c>
      <c r="J601" s="211">
        <f t="shared" ref="J601:J621" si="61">I601+I601*0.277</f>
        <v>20047.146678999998</v>
      </c>
    </row>
    <row r="602" spans="1:10" s="158" customFormat="1" ht="18.75" customHeight="1" outlineLevel="1">
      <c r="A602" s="198"/>
      <c r="B602" s="156" t="s">
        <v>456</v>
      </c>
      <c r="C602" s="199" t="s">
        <v>1165</v>
      </c>
      <c r="D602" s="199" t="s">
        <v>69</v>
      </c>
      <c r="E602" s="229" t="s">
        <v>960</v>
      </c>
      <c r="F602" s="199" t="s">
        <v>52</v>
      </c>
      <c r="G602" s="193">
        <v>50</v>
      </c>
      <c r="H602" s="193">
        <v>242.9</v>
      </c>
      <c r="I602" s="211">
        <f t="shared" si="60"/>
        <v>12145</v>
      </c>
      <c r="J602" s="211">
        <f t="shared" si="61"/>
        <v>15509.165000000001</v>
      </c>
    </row>
    <row r="603" spans="1:10" s="158" customFormat="1" ht="18.75" customHeight="1" outlineLevel="1">
      <c r="A603" s="198"/>
      <c r="B603" s="156" t="s">
        <v>457</v>
      </c>
      <c r="C603" s="199" t="s">
        <v>167</v>
      </c>
      <c r="D603" s="199" t="s">
        <v>69</v>
      </c>
      <c r="E603" s="48" t="s">
        <v>961</v>
      </c>
      <c r="F603" s="182" t="s">
        <v>52</v>
      </c>
      <c r="G603" s="193">
        <v>51.18</v>
      </c>
      <c r="H603" s="193">
        <v>133.47</v>
      </c>
      <c r="I603" s="211">
        <f t="shared" si="60"/>
        <v>6830.9946</v>
      </c>
      <c r="J603" s="211">
        <f t="shared" si="61"/>
        <v>8723.1801042000006</v>
      </c>
    </row>
    <row r="604" spans="1:10" s="158" customFormat="1" ht="18.75" customHeight="1" outlineLevel="1">
      <c r="A604" s="198"/>
      <c r="B604" s="156" t="s">
        <v>458</v>
      </c>
      <c r="C604" s="199" t="s">
        <v>194</v>
      </c>
      <c r="D604" s="182" t="s">
        <v>69</v>
      </c>
      <c r="E604" s="48" t="s">
        <v>962</v>
      </c>
      <c r="F604" s="182" t="s">
        <v>52</v>
      </c>
      <c r="G604" s="193">
        <v>8.64</v>
      </c>
      <c r="H604" s="193">
        <v>154.09</v>
      </c>
      <c r="I604" s="211">
        <f t="shared" si="60"/>
        <v>1331.3376000000001</v>
      </c>
      <c r="J604" s="211">
        <f t="shared" si="61"/>
        <v>1700.1181152000001</v>
      </c>
    </row>
    <row r="605" spans="1:10" s="158" customFormat="1" ht="18.75" customHeight="1" outlineLevel="1">
      <c r="A605" s="198"/>
      <c r="B605" s="232" t="s">
        <v>459</v>
      </c>
      <c r="C605" s="233" t="s">
        <v>168</v>
      </c>
      <c r="D605" s="156" t="s">
        <v>69</v>
      </c>
      <c r="E605" s="229" t="s">
        <v>963</v>
      </c>
      <c r="F605" s="156" t="s">
        <v>61</v>
      </c>
      <c r="G605" s="193">
        <v>144.94999999999999</v>
      </c>
      <c r="H605" s="193">
        <v>61.54</v>
      </c>
      <c r="I605" s="211">
        <f t="shared" si="60"/>
        <v>8920.223</v>
      </c>
      <c r="J605" s="211">
        <f t="shared" si="61"/>
        <v>11391.124771000001</v>
      </c>
    </row>
    <row r="606" spans="1:10" s="158" customFormat="1" ht="18.75" customHeight="1" outlineLevel="1">
      <c r="A606" s="198"/>
      <c r="B606" s="232" t="s">
        <v>460</v>
      </c>
      <c r="C606" s="233">
        <v>86958</v>
      </c>
      <c r="D606" s="199" t="s">
        <v>1153</v>
      </c>
      <c r="E606" s="229" t="s">
        <v>964</v>
      </c>
      <c r="F606" s="156" t="s">
        <v>47</v>
      </c>
      <c r="G606" s="193">
        <v>223</v>
      </c>
      <c r="H606" s="193">
        <v>25.65</v>
      </c>
      <c r="I606" s="211">
        <f t="shared" si="60"/>
        <v>5719.95</v>
      </c>
      <c r="J606" s="211">
        <f t="shared" si="61"/>
        <v>7304.3761500000001</v>
      </c>
    </row>
    <row r="607" spans="1:10" s="158" customFormat="1" ht="18.75" customHeight="1" outlineLevel="1">
      <c r="A607" s="198"/>
      <c r="B607" s="232" t="s">
        <v>461</v>
      </c>
      <c r="C607" s="233" t="s">
        <v>465</v>
      </c>
      <c r="D607" s="156" t="s">
        <v>69</v>
      </c>
      <c r="E607" s="229" t="s">
        <v>1098</v>
      </c>
      <c r="F607" s="199" t="s">
        <v>47</v>
      </c>
      <c r="G607" s="193">
        <v>2</v>
      </c>
      <c r="H607" s="193">
        <v>38.659999999999997</v>
      </c>
      <c r="I607" s="211">
        <f t="shared" si="60"/>
        <v>77.319999999999993</v>
      </c>
      <c r="J607" s="211">
        <f t="shared" si="61"/>
        <v>98.737639999999999</v>
      </c>
    </row>
    <row r="608" spans="1:10" s="158" customFormat="1" ht="18.75" customHeight="1" outlineLevel="1">
      <c r="A608" s="198"/>
      <c r="B608" s="234" t="s">
        <v>164</v>
      </c>
      <c r="C608" s="234"/>
      <c r="D608" s="153"/>
      <c r="E608" s="154" t="s">
        <v>965</v>
      </c>
      <c r="F608" s="154"/>
      <c r="G608" s="193">
        <v>0</v>
      </c>
      <c r="H608" s="193"/>
      <c r="I608" s="211">
        <f t="shared" si="60"/>
        <v>0</v>
      </c>
      <c r="J608" s="211">
        <f t="shared" si="61"/>
        <v>0</v>
      </c>
    </row>
    <row r="609" spans="1:10" s="158" customFormat="1" ht="18.75" customHeight="1" outlineLevel="1">
      <c r="A609" s="198"/>
      <c r="B609" s="232" t="s">
        <v>462</v>
      </c>
      <c r="C609" s="233"/>
      <c r="D609" s="199" t="s">
        <v>3</v>
      </c>
      <c r="E609" s="69" t="s">
        <v>966</v>
      </c>
      <c r="F609" s="156" t="s">
        <v>47</v>
      </c>
      <c r="G609" s="193">
        <v>2</v>
      </c>
      <c r="H609" s="193">
        <v>55</v>
      </c>
      <c r="I609" s="211">
        <f t="shared" si="60"/>
        <v>110</v>
      </c>
      <c r="J609" s="211">
        <f t="shared" si="61"/>
        <v>140.47</v>
      </c>
    </row>
    <row r="610" spans="1:10" s="158" customFormat="1" ht="18.75" customHeight="1" outlineLevel="1">
      <c r="A610" s="198"/>
      <c r="B610" s="156" t="s">
        <v>463</v>
      </c>
      <c r="C610" s="199"/>
      <c r="D610" s="199" t="s">
        <v>3</v>
      </c>
      <c r="E610" s="69" t="s">
        <v>967</v>
      </c>
      <c r="F610" s="156" t="s">
        <v>47</v>
      </c>
      <c r="G610" s="193">
        <v>1</v>
      </c>
      <c r="H610" s="193">
        <v>45</v>
      </c>
      <c r="I610" s="211">
        <f t="shared" si="60"/>
        <v>45</v>
      </c>
      <c r="J610" s="211">
        <f t="shared" si="61"/>
        <v>57.465000000000003</v>
      </c>
    </row>
    <row r="611" spans="1:10" s="158" customFormat="1" ht="18.75" customHeight="1" outlineLevel="1">
      <c r="A611" s="198"/>
      <c r="B611" s="156" t="s">
        <v>968</v>
      </c>
      <c r="C611" s="199"/>
      <c r="D611" s="199" t="s">
        <v>3</v>
      </c>
      <c r="E611" s="69" t="s">
        <v>969</v>
      </c>
      <c r="F611" s="156" t="s">
        <v>47</v>
      </c>
      <c r="G611" s="193">
        <v>1</v>
      </c>
      <c r="H611" s="193">
        <v>39</v>
      </c>
      <c r="I611" s="211">
        <f t="shared" si="60"/>
        <v>39</v>
      </c>
      <c r="J611" s="211">
        <f t="shared" si="61"/>
        <v>49.802999999999997</v>
      </c>
    </row>
    <row r="612" spans="1:10" s="158" customFormat="1" ht="18.75" customHeight="1" outlineLevel="1">
      <c r="A612" s="198"/>
      <c r="B612" s="156" t="s">
        <v>970</v>
      </c>
      <c r="C612" s="199"/>
      <c r="D612" s="199" t="s">
        <v>3</v>
      </c>
      <c r="E612" s="69" t="s">
        <v>971</v>
      </c>
      <c r="F612" s="156" t="s">
        <v>47</v>
      </c>
      <c r="G612" s="193">
        <v>1</v>
      </c>
      <c r="H612" s="193">
        <v>22</v>
      </c>
      <c r="I612" s="211">
        <f t="shared" si="60"/>
        <v>22</v>
      </c>
      <c r="J612" s="211">
        <f t="shared" si="61"/>
        <v>28.094000000000001</v>
      </c>
    </row>
    <row r="613" spans="1:10" s="158" customFormat="1" ht="18.75" customHeight="1" outlineLevel="1">
      <c r="A613" s="198"/>
      <c r="B613" s="156" t="s">
        <v>972</v>
      </c>
      <c r="C613" s="70">
        <v>73665</v>
      </c>
      <c r="D613" s="199" t="s">
        <v>1153</v>
      </c>
      <c r="E613" s="71" t="s">
        <v>973</v>
      </c>
      <c r="F613" s="156" t="s">
        <v>61</v>
      </c>
      <c r="G613" s="193">
        <v>9</v>
      </c>
      <c r="H613" s="193">
        <v>60.2</v>
      </c>
      <c r="I613" s="211">
        <f t="shared" si="60"/>
        <v>541.80000000000007</v>
      </c>
      <c r="J613" s="211">
        <f t="shared" si="61"/>
        <v>691.87860000000012</v>
      </c>
    </row>
    <row r="614" spans="1:10" s="158" customFormat="1" ht="18.75" customHeight="1" outlineLevel="1">
      <c r="A614" s="198"/>
      <c r="B614" s="156" t="s">
        <v>974</v>
      </c>
      <c r="C614" s="70">
        <v>84863</v>
      </c>
      <c r="D614" s="199" t="s">
        <v>1153</v>
      </c>
      <c r="E614" s="71" t="s">
        <v>975</v>
      </c>
      <c r="F614" s="199" t="s">
        <v>61</v>
      </c>
      <c r="G614" s="193">
        <v>6.97</v>
      </c>
      <c r="H614" s="193">
        <v>318.37</v>
      </c>
      <c r="I614" s="211">
        <f t="shared" si="60"/>
        <v>2219.0389</v>
      </c>
      <c r="J614" s="211">
        <f t="shared" si="61"/>
        <v>2833.7126753000002</v>
      </c>
    </row>
    <row r="615" spans="1:10" s="158" customFormat="1" ht="30" customHeight="1" outlineLevel="1">
      <c r="A615" s="198"/>
      <c r="B615" s="156" t="s">
        <v>976</v>
      </c>
      <c r="C615" s="134"/>
      <c r="D615" s="134" t="s">
        <v>3</v>
      </c>
      <c r="E615" s="71" t="s">
        <v>977</v>
      </c>
      <c r="F615" s="156" t="s">
        <v>59</v>
      </c>
      <c r="G615" s="193">
        <v>1702.3</v>
      </c>
      <c r="H615" s="193">
        <v>9.5</v>
      </c>
      <c r="I615" s="211">
        <f t="shared" si="60"/>
        <v>16171.85</v>
      </c>
      <c r="J615" s="211">
        <f t="shared" si="61"/>
        <v>20651.452450000001</v>
      </c>
    </row>
    <row r="616" spans="1:10" s="158" customFormat="1" ht="18.75" customHeight="1" outlineLevel="1">
      <c r="A616" s="198"/>
      <c r="B616" s="156" t="s">
        <v>978</v>
      </c>
      <c r="C616" s="134"/>
      <c r="D616" s="134" t="s">
        <v>3</v>
      </c>
      <c r="E616" s="69" t="s">
        <v>979</v>
      </c>
      <c r="F616" s="156" t="s">
        <v>47</v>
      </c>
      <c r="G616" s="193">
        <v>1</v>
      </c>
      <c r="H616" s="193">
        <v>850</v>
      </c>
      <c r="I616" s="211">
        <f t="shared" si="60"/>
        <v>850</v>
      </c>
      <c r="J616" s="211">
        <f t="shared" si="61"/>
        <v>1085.45</v>
      </c>
    </row>
    <row r="617" spans="1:10" s="158" customFormat="1" ht="30" customHeight="1" outlineLevel="1">
      <c r="A617" s="198"/>
      <c r="B617" s="156" t="s">
        <v>980</v>
      </c>
      <c r="C617" s="156" t="s">
        <v>224</v>
      </c>
      <c r="D617" s="156" t="s">
        <v>69</v>
      </c>
      <c r="E617" s="229" t="s">
        <v>981</v>
      </c>
      <c r="F617" s="156" t="s">
        <v>52</v>
      </c>
      <c r="G617" s="193">
        <v>145.76</v>
      </c>
      <c r="H617" s="193">
        <v>64.7</v>
      </c>
      <c r="I617" s="211">
        <f t="shared" si="60"/>
        <v>9430.6720000000005</v>
      </c>
      <c r="J617" s="211">
        <f t="shared" si="61"/>
        <v>12042.968144</v>
      </c>
    </row>
    <row r="618" spans="1:10" s="158" customFormat="1" ht="18.75" customHeight="1" outlineLevel="1">
      <c r="A618" s="198"/>
      <c r="B618" s="156" t="s">
        <v>982</v>
      </c>
      <c r="C618" s="156">
        <v>79460</v>
      </c>
      <c r="D618" s="199" t="s">
        <v>1153</v>
      </c>
      <c r="E618" s="229" t="s">
        <v>983</v>
      </c>
      <c r="F618" s="156" t="s">
        <v>52</v>
      </c>
      <c r="G618" s="193">
        <v>69.08</v>
      </c>
      <c r="H618" s="193">
        <v>40.98</v>
      </c>
      <c r="I618" s="211">
        <f t="shared" si="60"/>
        <v>2830.8983999999996</v>
      </c>
      <c r="J618" s="211">
        <f t="shared" si="61"/>
        <v>3615.0572567999998</v>
      </c>
    </row>
    <row r="619" spans="1:10" s="158" customFormat="1" ht="18.75" customHeight="1" outlineLevel="1">
      <c r="A619" s="198"/>
      <c r="B619" s="156" t="s">
        <v>984</v>
      </c>
      <c r="C619" s="156">
        <v>79460</v>
      </c>
      <c r="D619" s="199" t="s">
        <v>1153</v>
      </c>
      <c r="E619" s="229" t="s">
        <v>985</v>
      </c>
      <c r="F619" s="156" t="s">
        <v>52</v>
      </c>
      <c r="G619" s="193">
        <v>69.08</v>
      </c>
      <c r="H619" s="193">
        <v>40.98</v>
      </c>
      <c r="I619" s="211">
        <f t="shared" si="60"/>
        <v>2830.8983999999996</v>
      </c>
      <c r="J619" s="211">
        <f t="shared" si="61"/>
        <v>3615.0572567999998</v>
      </c>
    </row>
    <row r="620" spans="1:10" s="158" customFormat="1" ht="18.75" customHeight="1" outlineLevel="1">
      <c r="A620" s="198"/>
      <c r="B620" s="156" t="s">
        <v>986</v>
      </c>
      <c r="C620" s="156" t="s">
        <v>225</v>
      </c>
      <c r="D620" s="156" t="s">
        <v>69</v>
      </c>
      <c r="E620" s="229" t="s">
        <v>987</v>
      </c>
      <c r="F620" s="156" t="s">
        <v>52</v>
      </c>
      <c r="G620" s="193">
        <v>69.08</v>
      </c>
      <c r="H620" s="193">
        <v>11</v>
      </c>
      <c r="I620" s="211">
        <f t="shared" si="60"/>
        <v>759.88</v>
      </c>
      <c r="J620" s="211">
        <f t="shared" si="61"/>
        <v>970.36676</v>
      </c>
    </row>
    <row r="621" spans="1:10" ht="18.75" customHeight="1" outlineLevel="1">
      <c r="A621" s="198"/>
      <c r="B621" s="201"/>
      <c r="C621" s="202"/>
      <c r="D621" s="202"/>
      <c r="E621" s="202"/>
      <c r="F621" s="202"/>
      <c r="G621" s="202"/>
      <c r="H621" s="228" t="s">
        <v>129</v>
      </c>
      <c r="I621" s="243">
        <f>SUM(I600:I620)</f>
        <v>88955.589900000021</v>
      </c>
      <c r="J621" s="212">
        <f t="shared" si="61"/>
        <v>113596.28830230003</v>
      </c>
    </row>
    <row r="622" spans="1:10" s="197" customFormat="1" ht="18.75" customHeight="1">
      <c r="A622" s="198"/>
      <c r="B622" s="198"/>
      <c r="C622" s="198"/>
      <c r="D622" s="198"/>
      <c r="E622" s="163"/>
      <c r="F622" s="198"/>
      <c r="G622" s="181"/>
      <c r="H622" s="180"/>
      <c r="I622" s="149"/>
      <c r="J622" s="207"/>
    </row>
    <row r="623" spans="1:10" s="158" customFormat="1" ht="18.75" customHeight="1">
      <c r="A623" s="198"/>
      <c r="B623" s="176">
        <v>24</v>
      </c>
      <c r="C623" s="176"/>
      <c r="D623" s="176"/>
      <c r="E623" s="161" t="s">
        <v>18</v>
      </c>
      <c r="F623" s="161"/>
      <c r="G623" s="227"/>
      <c r="H623" s="227"/>
      <c r="I623" s="161"/>
      <c r="J623" s="208"/>
    </row>
    <row r="624" spans="1:10" s="158" customFormat="1" ht="18.75" customHeight="1" outlineLevel="1">
      <c r="A624" s="198"/>
      <c r="B624" s="199" t="s">
        <v>107</v>
      </c>
      <c r="C624" s="237">
        <v>9537</v>
      </c>
      <c r="D624" s="236" t="s">
        <v>1153</v>
      </c>
      <c r="E624" s="235" t="s">
        <v>1120</v>
      </c>
      <c r="F624" s="156" t="s">
        <v>52</v>
      </c>
      <c r="G624" s="193">
        <v>1514.3</v>
      </c>
      <c r="H624" s="193">
        <v>1.6</v>
      </c>
      <c r="I624" s="211">
        <f>H624*G624</f>
        <v>2422.88</v>
      </c>
      <c r="J624" s="211">
        <f>I624+I624*0.277</f>
        <v>3094.0177600000002</v>
      </c>
    </row>
    <row r="625" spans="1:10" s="158" customFormat="1" ht="18.75" customHeight="1" outlineLevel="1">
      <c r="A625" s="198"/>
      <c r="B625" s="233" t="s">
        <v>464</v>
      </c>
      <c r="C625" s="53" t="s">
        <v>120</v>
      </c>
      <c r="D625" s="53" t="s">
        <v>1153</v>
      </c>
      <c r="E625" s="52" t="s">
        <v>553</v>
      </c>
      <c r="F625" s="156" t="s">
        <v>52</v>
      </c>
      <c r="G625" s="193">
        <v>0.27</v>
      </c>
      <c r="H625" s="193">
        <v>310.07</v>
      </c>
      <c r="I625" s="211">
        <f>H625*G625</f>
        <v>83.718900000000005</v>
      </c>
      <c r="J625" s="211">
        <f>I625+I625*0.277</f>
        <v>106.90903530000001</v>
      </c>
    </row>
    <row r="626" spans="1:10" ht="18.75" customHeight="1" outlineLevel="1">
      <c r="A626" s="198"/>
      <c r="B626" s="201"/>
      <c r="C626" s="202"/>
      <c r="D626" s="202"/>
      <c r="E626" s="202"/>
      <c r="F626" s="202"/>
      <c r="G626" s="202"/>
      <c r="H626" s="228" t="s">
        <v>129</v>
      </c>
      <c r="I626" s="243">
        <f>SUM(I624:I625)</f>
        <v>2506.5989</v>
      </c>
      <c r="J626" s="212">
        <f>SUM(J624:J625)</f>
        <v>3200.9267953000003</v>
      </c>
    </row>
    <row r="627" spans="1:10" ht="18.75" customHeight="1">
      <c r="A627" s="198"/>
      <c r="B627" s="198"/>
      <c r="C627" s="198"/>
      <c r="D627" s="198"/>
      <c r="E627" s="163"/>
      <c r="F627" s="198"/>
      <c r="G627" s="181"/>
      <c r="H627" s="180"/>
      <c r="I627" s="149"/>
      <c r="J627" s="207"/>
    </row>
    <row r="628" spans="1:10" ht="18.75" customHeight="1">
      <c r="A628" s="198"/>
      <c r="B628" s="203"/>
      <c r="C628" s="204"/>
      <c r="D628" s="204"/>
      <c r="E628" s="204"/>
      <c r="F628" s="204"/>
      <c r="G628" s="204"/>
      <c r="H628" s="205" t="s">
        <v>543</v>
      </c>
      <c r="I628" s="192"/>
      <c r="J628" s="208">
        <f>J626+J621+J596+J581+J573+J541+J534+J466+J429+J416+J383+J338+J326+J251+J239+J214+J200+J195+J184+J129+J114+J84+J42+J26</f>
        <v>2888103.815623499</v>
      </c>
    </row>
    <row r="629" spans="1:10" ht="18.75" customHeight="1">
      <c r="E629" s="142"/>
      <c r="F629" s="142"/>
      <c r="G629" s="142"/>
      <c r="H629" s="142"/>
    </row>
    <row r="630" spans="1:10" ht="18.75" customHeight="1">
      <c r="E630" s="142"/>
      <c r="F630" s="152"/>
      <c r="G630" s="150"/>
      <c r="H630" s="179" t="s">
        <v>1191</v>
      </c>
      <c r="I630" s="178"/>
    </row>
    <row r="634" spans="1:10" ht="18.75" customHeight="1">
      <c r="D634" s="262" t="s">
        <v>1189</v>
      </c>
      <c r="E634" s="262"/>
      <c r="F634" s="262"/>
      <c r="G634" s="262"/>
      <c r="H634" s="262"/>
      <c r="I634" s="262"/>
    </row>
    <row r="635" spans="1:10" ht="18.75" customHeight="1">
      <c r="D635" s="262" t="s">
        <v>1190</v>
      </c>
      <c r="E635" s="262"/>
      <c r="F635" s="262"/>
      <c r="G635" s="262"/>
      <c r="H635" s="262"/>
      <c r="I635" s="262"/>
    </row>
    <row r="636" spans="1:10" s="150" customFormat="1" ht="18.75" customHeight="1">
      <c r="B636" s="151"/>
      <c r="C636" s="151"/>
      <c r="D636" s="151"/>
      <c r="E636" s="152"/>
      <c r="G636" s="179"/>
      <c r="H636" s="178"/>
      <c r="I636" s="142"/>
      <c r="J636" s="142"/>
    </row>
    <row r="637" spans="1:10" ht="18.75" customHeight="1">
      <c r="D637" s="142"/>
      <c r="E637" s="142"/>
      <c r="F637" s="142"/>
      <c r="G637" s="142"/>
      <c r="H637" s="142"/>
    </row>
    <row r="638" spans="1:10" ht="18.75" customHeight="1">
      <c r="D638" s="142"/>
      <c r="E638" s="142"/>
      <c r="F638" s="142"/>
      <c r="G638" s="142"/>
      <c r="H638" s="142"/>
    </row>
    <row r="647" spans="1:10" s="206" customFormat="1" ht="18.75" customHeight="1">
      <c r="A647" s="150"/>
      <c r="B647" s="151"/>
      <c r="C647" s="151"/>
      <c r="D647" s="151"/>
      <c r="E647" s="152"/>
      <c r="F647" s="150"/>
      <c r="G647" s="179"/>
      <c r="H647" s="178"/>
      <c r="I647" s="142"/>
      <c r="J647" s="142"/>
    </row>
    <row r="648" spans="1:10" s="206" customFormat="1" ht="18.75" customHeight="1">
      <c r="A648" s="150"/>
      <c r="B648" s="151"/>
      <c r="C648" s="151"/>
      <c r="D648" s="151"/>
      <c r="E648" s="152"/>
      <c r="F648" s="150"/>
      <c r="G648" s="179"/>
      <c r="H648" s="178"/>
      <c r="I648" s="142"/>
      <c r="J648" s="142"/>
    </row>
    <row r="669" spans="1:10" s="206" customFormat="1" ht="18.75" customHeight="1">
      <c r="A669" s="150"/>
      <c r="B669" s="151"/>
      <c r="C669" s="151"/>
      <c r="D669" s="151"/>
      <c r="E669" s="152"/>
      <c r="F669" s="150"/>
      <c r="G669" s="179"/>
      <c r="H669" s="178"/>
      <c r="I669" s="142"/>
      <c r="J669" s="142"/>
    </row>
    <row r="674" spans="1:10" s="206" customFormat="1" ht="18.75" customHeight="1">
      <c r="A674" s="150"/>
      <c r="B674" s="151"/>
      <c r="C674" s="151"/>
      <c r="D674" s="151"/>
      <c r="E674" s="152"/>
      <c r="F674" s="150"/>
      <c r="G674" s="179"/>
      <c r="H674" s="178"/>
      <c r="I674" s="142"/>
      <c r="J674" s="142"/>
    </row>
  </sheetData>
  <mergeCells count="3">
    <mergeCell ref="D635:I635"/>
    <mergeCell ref="B1:J3"/>
    <mergeCell ref="D634:I634"/>
  </mergeCells>
  <conditionalFormatting sqref="G132 I26 G623:I623">
    <cfRule type="cellIs" dxfId="27" priority="205" stopIfTrue="1" operator="equal">
      <formula>0</formula>
    </cfRule>
  </conditionalFormatting>
  <conditionalFormatting sqref="I42">
    <cfRule type="cellIs" dxfId="26" priority="204" stopIfTrue="1" operator="equal">
      <formula>0</formula>
    </cfRule>
  </conditionalFormatting>
  <conditionalFormatting sqref="I84">
    <cfRule type="cellIs" dxfId="25" priority="203" stopIfTrue="1" operator="equal">
      <formula>0</formula>
    </cfRule>
  </conditionalFormatting>
  <conditionalFormatting sqref="I114">
    <cfRule type="cellIs" dxfId="24" priority="202" stopIfTrue="1" operator="equal">
      <formula>0</formula>
    </cfRule>
  </conditionalFormatting>
  <conditionalFormatting sqref="I184">
    <cfRule type="cellIs" dxfId="23" priority="200" stopIfTrue="1" operator="equal">
      <formula>0</formula>
    </cfRule>
  </conditionalFormatting>
  <conditionalFormatting sqref="I195">
    <cfRule type="cellIs" dxfId="22" priority="199" stopIfTrue="1" operator="equal">
      <formula>0</formula>
    </cfRule>
  </conditionalFormatting>
  <conditionalFormatting sqref="I200">
    <cfRule type="cellIs" dxfId="21" priority="198" stopIfTrue="1" operator="equal">
      <formula>0</formula>
    </cfRule>
  </conditionalFormatting>
  <conditionalFormatting sqref="I214">
    <cfRule type="cellIs" dxfId="20" priority="197" stopIfTrue="1" operator="equal">
      <formula>0</formula>
    </cfRule>
  </conditionalFormatting>
  <conditionalFormatting sqref="I239">
    <cfRule type="cellIs" dxfId="19" priority="196" stopIfTrue="1" operator="equal">
      <formula>0</formula>
    </cfRule>
  </conditionalFormatting>
  <conditionalFormatting sqref="I251">
    <cfRule type="cellIs" dxfId="18" priority="195" stopIfTrue="1" operator="equal">
      <formula>0</formula>
    </cfRule>
  </conditionalFormatting>
  <conditionalFormatting sqref="I326">
    <cfRule type="cellIs" dxfId="17" priority="194" stopIfTrue="1" operator="equal">
      <formula>0</formula>
    </cfRule>
  </conditionalFormatting>
  <conditionalFormatting sqref="I338">
    <cfRule type="cellIs" dxfId="16" priority="193" stopIfTrue="1" operator="equal">
      <formula>0</formula>
    </cfRule>
  </conditionalFormatting>
  <conditionalFormatting sqref="I383">
    <cfRule type="cellIs" dxfId="15" priority="192" stopIfTrue="1" operator="equal">
      <formula>0</formula>
    </cfRule>
  </conditionalFormatting>
  <conditionalFormatting sqref="I466">
    <cfRule type="cellIs" dxfId="14" priority="191" stopIfTrue="1" operator="equal">
      <formula>0</formula>
    </cfRule>
  </conditionalFormatting>
  <conditionalFormatting sqref="I534">
    <cfRule type="cellIs" dxfId="13" priority="190" stopIfTrue="1" operator="equal">
      <formula>0</formula>
    </cfRule>
  </conditionalFormatting>
  <conditionalFormatting sqref="I541">
    <cfRule type="cellIs" dxfId="12" priority="189" stopIfTrue="1" operator="equal">
      <formula>0</formula>
    </cfRule>
  </conditionalFormatting>
  <conditionalFormatting sqref="I573:I574 I582 I597">
    <cfRule type="cellIs" dxfId="11" priority="188" stopIfTrue="1" operator="equal">
      <formula>0</formula>
    </cfRule>
  </conditionalFormatting>
  <conditionalFormatting sqref="I626">
    <cfRule type="cellIs" dxfId="10" priority="187" stopIfTrue="1" operator="equal">
      <formula>0</formula>
    </cfRule>
  </conditionalFormatting>
  <conditionalFormatting sqref="G598:I598">
    <cfRule type="cellIs" dxfId="9" priority="79" stopIfTrue="1" operator="equal">
      <formula>0</formula>
    </cfRule>
  </conditionalFormatting>
  <conditionalFormatting sqref="I621">
    <cfRule type="cellIs" dxfId="8" priority="78" stopIfTrue="1" operator="equal">
      <formula>0</formula>
    </cfRule>
  </conditionalFormatting>
  <conditionalFormatting sqref="I416:I417">
    <cfRule type="cellIs" dxfId="7" priority="65" stopIfTrue="1" operator="equal">
      <formula>0</formula>
    </cfRule>
  </conditionalFormatting>
  <conditionalFormatting sqref="G12">
    <cfRule type="cellIs" dxfId="6" priority="57" stopIfTrue="1" operator="equal">
      <formula>0</formula>
    </cfRule>
  </conditionalFormatting>
  <conditionalFormatting sqref="H12:I12">
    <cfRule type="cellIs" dxfId="5" priority="54" stopIfTrue="1" operator="equal">
      <formula>0</formula>
    </cfRule>
  </conditionalFormatting>
  <conditionalFormatting sqref="I429">
    <cfRule type="cellIs" dxfId="4" priority="49" stopIfTrue="1" operator="equal">
      <formula>0</formula>
    </cfRule>
  </conditionalFormatting>
  <conditionalFormatting sqref="G575:I575">
    <cfRule type="cellIs" dxfId="3" priority="40" stopIfTrue="1" operator="equal">
      <formula>0</formula>
    </cfRule>
  </conditionalFormatting>
  <conditionalFormatting sqref="I581">
    <cfRule type="cellIs" dxfId="2" priority="39" stopIfTrue="1" operator="equal">
      <formula>0</formula>
    </cfRule>
  </conditionalFormatting>
  <conditionalFormatting sqref="G583:I583">
    <cfRule type="cellIs" dxfId="1" priority="23" stopIfTrue="1" operator="equal">
      <formula>0</formula>
    </cfRule>
  </conditionalFormatting>
  <conditionalFormatting sqref="I596">
    <cfRule type="cellIs" dxfId="0" priority="14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80" fitToHeight="0" orientation="landscape" r:id="rId1"/>
  <headerFooter alignWithMargins="0">
    <oddHeader xml:space="preserve">&amp;CMinistério da Educação
Fundo Nacional de Desenvolvimento da Educação
Coordenação Geral de Infra-Estrutura - CGEST
&amp;"Arial,Negrito"Planilha Orçamentária - Projeto Padrão Tipo 1&amp;"Arial,Normal"
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topLeftCell="A22" zoomScale="80" zoomScaleNormal="80" zoomScaleSheetLayoutView="70" workbookViewId="0">
      <selection activeCell="C44" sqref="C44"/>
    </sheetView>
  </sheetViews>
  <sheetFormatPr defaultRowHeight="12.75"/>
  <cols>
    <col min="1" max="1" width="9" style="32"/>
    <col min="2" max="2" width="66.25" style="32" customWidth="1"/>
    <col min="3" max="3" width="14" style="32" customWidth="1"/>
    <col min="4" max="4" width="9.25" style="32" bestFit="1" customWidth="1"/>
    <col min="5" max="5" width="11.25" style="32" customWidth="1"/>
    <col min="6" max="12" width="12.625" style="32" customWidth="1"/>
    <col min="13" max="13" width="12.5" style="32" customWidth="1"/>
    <col min="14" max="14" width="11.625" style="32" customWidth="1"/>
    <col min="15" max="257" width="9" style="32"/>
    <col min="258" max="258" width="42.625" style="32" customWidth="1"/>
    <col min="259" max="259" width="14" style="32" customWidth="1"/>
    <col min="260" max="260" width="9.25" style="32" bestFit="1" customWidth="1"/>
    <col min="261" max="261" width="11.25" style="32" customWidth="1"/>
    <col min="262" max="268" width="12.625" style="32" customWidth="1"/>
    <col min="269" max="269" width="10.5" style="32" customWidth="1"/>
    <col min="270" max="513" width="9" style="32"/>
    <col min="514" max="514" width="42.625" style="32" customWidth="1"/>
    <col min="515" max="515" width="14" style="32" customWidth="1"/>
    <col min="516" max="516" width="9.25" style="32" bestFit="1" customWidth="1"/>
    <col min="517" max="517" width="11.25" style="32" customWidth="1"/>
    <col min="518" max="524" width="12.625" style="32" customWidth="1"/>
    <col min="525" max="525" width="10.5" style="32" customWidth="1"/>
    <col min="526" max="769" width="9" style="32"/>
    <col min="770" max="770" width="42.625" style="32" customWidth="1"/>
    <col min="771" max="771" width="14" style="32" customWidth="1"/>
    <col min="772" max="772" width="9.25" style="32" bestFit="1" customWidth="1"/>
    <col min="773" max="773" width="11.25" style="32" customWidth="1"/>
    <col min="774" max="780" width="12.625" style="32" customWidth="1"/>
    <col min="781" max="781" width="10.5" style="32" customWidth="1"/>
    <col min="782" max="1025" width="9" style="32"/>
    <col min="1026" max="1026" width="42.625" style="32" customWidth="1"/>
    <col min="1027" max="1027" width="14" style="32" customWidth="1"/>
    <col min="1028" max="1028" width="9.25" style="32" bestFit="1" customWidth="1"/>
    <col min="1029" max="1029" width="11.25" style="32" customWidth="1"/>
    <col min="1030" max="1036" width="12.625" style="32" customWidth="1"/>
    <col min="1037" max="1037" width="10.5" style="32" customWidth="1"/>
    <col min="1038" max="1281" width="9" style="32"/>
    <col min="1282" max="1282" width="42.625" style="32" customWidth="1"/>
    <col min="1283" max="1283" width="14" style="32" customWidth="1"/>
    <col min="1284" max="1284" width="9.25" style="32" bestFit="1" customWidth="1"/>
    <col min="1285" max="1285" width="11.25" style="32" customWidth="1"/>
    <col min="1286" max="1292" width="12.625" style="32" customWidth="1"/>
    <col min="1293" max="1293" width="10.5" style="32" customWidth="1"/>
    <col min="1294" max="1537" width="9" style="32"/>
    <col min="1538" max="1538" width="42.625" style="32" customWidth="1"/>
    <col min="1539" max="1539" width="14" style="32" customWidth="1"/>
    <col min="1540" max="1540" width="9.25" style="32" bestFit="1" customWidth="1"/>
    <col min="1541" max="1541" width="11.25" style="32" customWidth="1"/>
    <col min="1542" max="1548" width="12.625" style="32" customWidth="1"/>
    <col min="1549" max="1549" width="10.5" style="32" customWidth="1"/>
    <col min="1550" max="1793" width="9" style="32"/>
    <col min="1794" max="1794" width="42.625" style="32" customWidth="1"/>
    <col min="1795" max="1795" width="14" style="32" customWidth="1"/>
    <col min="1796" max="1796" width="9.25" style="32" bestFit="1" customWidth="1"/>
    <col min="1797" max="1797" width="11.25" style="32" customWidth="1"/>
    <col min="1798" max="1804" width="12.625" style="32" customWidth="1"/>
    <col min="1805" max="1805" width="10.5" style="32" customWidth="1"/>
    <col min="1806" max="2049" width="9" style="32"/>
    <col min="2050" max="2050" width="42.625" style="32" customWidth="1"/>
    <col min="2051" max="2051" width="14" style="32" customWidth="1"/>
    <col min="2052" max="2052" width="9.25" style="32" bestFit="1" customWidth="1"/>
    <col min="2053" max="2053" width="11.25" style="32" customWidth="1"/>
    <col min="2054" max="2060" width="12.625" style="32" customWidth="1"/>
    <col min="2061" max="2061" width="10.5" style="32" customWidth="1"/>
    <col min="2062" max="2305" width="9" style="32"/>
    <col min="2306" max="2306" width="42.625" style="32" customWidth="1"/>
    <col min="2307" max="2307" width="14" style="32" customWidth="1"/>
    <col min="2308" max="2308" width="9.25" style="32" bestFit="1" customWidth="1"/>
    <col min="2309" max="2309" width="11.25" style="32" customWidth="1"/>
    <col min="2310" max="2316" width="12.625" style="32" customWidth="1"/>
    <col min="2317" max="2317" width="10.5" style="32" customWidth="1"/>
    <col min="2318" max="2561" width="9" style="32"/>
    <col min="2562" max="2562" width="42.625" style="32" customWidth="1"/>
    <col min="2563" max="2563" width="14" style="32" customWidth="1"/>
    <col min="2564" max="2564" width="9.25" style="32" bestFit="1" customWidth="1"/>
    <col min="2565" max="2565" width="11.25" style="32" customWidth="1"/>
    <col min="2566" max="2572" width="12.625" style="32" customWidth="1"/>
    <col min="2573" max="2573" width="10.5" style="32" customWidth="1"/>
    <col min="2574" max="2817" width="9" style="32"/>
    <col min="2818" max="2818" width="42.625" style="32" customWidth="1"/>
    <col min="2819" max="2819" width="14" style="32" customWidth="1"/>
    <col min="2820" max="2820" width="9.25" style="32" bestFit="1" customWidth="1"/>
    <col min="2821" max="2821" width="11.25" style="32" customWidth="1"/>
    <col min="2822" max="2828" width="12.625" style="32" customWidth="1"/>
    <col min="2829" max="2829" width="10.5" style="32" customWidth="1"/>
    <col min="2830" max="3073" width="9" style="32"/>
    <col min="3074" max="3074" width="42.625" style="32" customWidth="1"/>
    <col min="3075" max="3075" width="14" style="32" customWidth="1"/>
    <col min="3076" max="3076" width="9.25" style="32" bestFit="1" customWidth="1"/>
    <col min="3077" max="3077" width="11.25" style="32" customWidth="1"/>
    <col min="3078" max="3084" width="12.625" style="32" customWidth="1"/>
    <col min="3085" max="3085" width="10.5" style="32" customWidth="1"/>
    <col min="3086" max="3329" width="9" style="32"/>
    <col min="3330" max="3330" width="42.625" style="32" customWidth="1"/>
    <col min="3331" max="3331" width="14" style="32" customWidth="1"/>
    <col min="3332" max="3332" width="9.25" style="32" bestFit="1" customWidth="1"/>
    <col min="3333" max="3333" width="11.25" style="32" customWidth="1"/>
    <col min="3334" max="3340" width="12.625" style="32" customWidth="1"/>
    <col min="3341" max="3341" width="10.5" style="32" customWidth="1"/>
    <col min="3342" max="3585" width="9" style="32"/>
    <col min="3586" max="3586" width="42.625" style="32" customWidth="1"/>
    <col min="3587" max="3587" width="14" style="32" customWidth="1"/>
    <col min="3588" max="3588" width="9.25" style="32" bestFit="1" customWidth="1"/>
    <col min="3589" max="3589" width="11.25" style="32" customWidth="1"/>
    <col min="3590" max="3596" width="12.625" style="32" customWidth="1"/>
    <col min="3597" max="3597" width="10.5" style="32" customWidth="1"/>
    <col min="3598" max="3841" width="9" style="32"/>
    <col min="3842" max="3842" width="42.625" style="32" customWidth="1"/>
    <col min="3843" max="3843" width="14" style="32" customWidth="1"/>
    <col min="3844" max="3844" width="9.25" style="32" bestFit="1" customWidth="1"/>
    <col min="3845" max="3845" width="11.25" style="32" customWidth="1"/>
    <col min="3846" max="3852" width="12.625" style="32" customWidth="1"/>
    <col min="3853" max="3853" width="10.5" style="32" customWidth="1"/>
    <col min="3854" max="4097" width="9" style="32"/>
    <col min="4098" max="4098" width="42.625" style="32" customWidth="1"/>
    <col min="4099" max="4099" width="14" style="32" customWidth="1"/>
    <col min="4100" max="4100" width="9.25" style="32" bestFit="1" customWidth="1"/>
    <col min="4101" max="4101" width="11.25" style="32" customWidth="1"/>
    <col min="4102" max="4108" width="12.625" style="32" customWidth="1"/>
    <col min="4109" max="4109" width="10.5" style="32" customWidth="1"/>
    <col min="4110" max="4353" width="9" style="32"/>
    <col min="4354" max="4354" width="42.625" style="32" customWidth="1"/>
    <col min="4355" max="4355" width="14" style="32" customWidth="1"/>
    <col min="4356" max="4356" width="9.25" style="32" bestFit="1" customWidth="1"/>
    <col min="4357" max="4357" width="11.25" style="32" customWidth="1"/>
    <col min="4358" max="4364" width="12.625" style="32" customWidth="1"/>
    <col min="4365" max="4365" width="10.5" style="32" customWidth="1"/>
    <col min="4366" max="4609" width="9" style="32"/>
    <col min="4610" max="4610" width="42.625" style="32" customWidth="1"/>
    <col min="4611" max="4611" width="14" style="32" customWidth="1"/>
    <col min="4612" max="4612" width="9.25" style="32" bestFit="1" customWidth="1"/>
    <col min="4613" max="4613" width="11.25" style="32" customWidth="1"/>
    <col min="4614" max="4620" width="12.625" style="32" customWidth="1"/>
    <col min="4621" max="4621" width="10.5" style="32" customWidth="1"/>
    <col min="4622" max="4865" width="9" style="32"/>
    <col min="4866" max="4866" width="42.625" style="32" customWidth="1"/>
    <col min="4867" max="4867" width="14" style="32" customWidth="1"/>
    <col min="4868" max="4868" width="9.25" style="32" bestFit="1" customWidth="1"/>
    <col min="4869" max="4869" width="11.25" style="32" customWidth="1"/>
    <col min="4870" max="4876" width="12.625" style="32" customWidth="1"/>
    <col min="4877" max="4877" width="10.5" style="32" customWidth="1"/>
    <col min="4878" max="5121" width="9" style="32"/>
    <col min="5122" max="5122" width="42.625" style="32" customWidth="1"/>
    <col min="5123" max="5123" width="14" style="32" customWidth="1"/>
    <col min="5124" max="5124" width="9.25" style="32" bestFit="1" customWidth="1"/>
    <col min="5125" max="5125" width="11.25" style="32" customWidth="1"/>
    <col min="5126" max="5132" width="12.625" style="32" customWidth="1"/>
    <col min="5133" max="5133" width="10.5" style="32" customWidth="1"/>
    <col min="5134" max="5377" width="9" style="32"/>
    <col min="5378" max="5378" width="42.625" style="32" customWidth="1"/>
    <col min="5379" max="5379" width="14" style="32" customWidth="1"/>
    <col min="5380" max="5380" width="9.25" style="32" bestFit="1" customWidth="1"/>
    <col min="5381" max="5381" width="11.25" style="32" customWidth="1"/>
    <col min="5382" max="5388" width="12.625" style="32" customWidth="1"/>
    <col min="5389" max="5389" width="10.5" style="32" customWidth="1"/>
    <col min="5390" max="5633" width="9" style="32"/>
    <col min="5634" max="5634" width="42.625" style="32" customWidth="1"/>
    <col min="5635" max="5635" width="14" style="32" customWidth="1"/>
    <col min="5636" max="5636" width="9.25" style="32" bestFit="1" customWidth="1"/>
    <col min="5637" max="5637" width="11.25" style="32" customWidth="1"/>
    <col min="5638" max="5644" width="12.625" style="32" customWidth="1"/>
    <col min="5645" max="5645" width="10.5" style="32" customWidth="1"/>
    <col min="5646" max="5889" width="9" style="32"/>
    <col min="5890" max="5890" width="42.625" style="32" customWidth="1"/>
    <col min="5891" max="5891" width="14" style="32" customWidth="1"/>
    <col min="5892" max="5892" width="9.25" style="32" bestFit="1" customWidth="1"/>
    <col min="5893" max="5893" width="11.25" style="32" customWidth="1"/>
    <col min="5894" max="5900" width="12.625" style="32" customWidth="1"/>
    <col min="5901" max="5901" width="10.5" style="32" customWidth="1"/>
    <col min="5902" max="6145" width="9" style="32"/>
    <col min="6146" max="6146" width="42.625" style="32" customWidth="1"/>
    <col min="6147" max="6147" width="14" style="32" customWidth="1"/>
    <col min="6148" max="6148" width="9.25" style="32" bestFit="1" customWidth="1"/>
    <col min="6149" max="6149" width="11.25" style="32" customWidth="1"/>
    <col min="6150" max="6156" width="12.625" style="32" customWidth="1"/>
    <col min="6157" max="6157" width="10.5" style="32" customWidth="1"/>
    <col min="6158" max="6401" width="9" style="32"/>
    <col min="6402" max="6402" width="42.625" style="32" customWidth="1"/>
    <col min="6403" max="6403" width="14" style="32" customWidth="1"/>
    <col min="6404" max="6404" width="9.25" style="32" bestFit="1" customWidth="1"/>
    <col min="6405" max="6405" width="11.25" style="32" customWidth="1"/>
    <col min="6406" max="6412" width="12.625" style="32" customWidth="1"/>
    <col min="6413" max="6413" width="10.5" style="32" customWidth="1"/>
    <col min="6414" max="6657" width="9" style="32"/>
    <col min="6658" max="6658" width="42.625" style="32" customWidth="1"/>
    <col min="6659" max="6659" width="14" style="32" customWidth="1"/>
    <col min="6660" max="6660" width="9.25" style="32" bestFit="1" customWidth="1"/>
    <col min="6661" max="6661" width="11.25" style="32" customWidth="1"/>
    <col min="6662" max="6668" width="12.625" style="32" customWidth="1"/>
    <col min="6669" max="6669" width="10.5" style="32" customWidth="1"/>
    <col min="6670" max="6913" width="9" style="32"/>
    <col min="6914" max="6914" width="42.625" style="32" customWidth="1"/>
    <col min="6915" max="6915" width="14" style="32" customWidth="1"/>
    <col min="6916" max="6916" width="9.25" style="32" bestFit="1" customWidth="1"/>
    <col min="6917" max="6917" width="11.25" style="32" customWidth="1"/>
    <col min="6918" max="6924" width="12.625" style="32" customWidth="1"/>
    <col min="6925" max="6925" width="10.5" style="32" customWidth="1"/>
    <col min="6926" max="7169" width="9" style="32"/>
    <col min="7170" max="7170" width="42.625" style="32" customWidth="1"/>
    <col min="7171" max="7171" width="14" style="32" customWidth="1"/>
    <col min="7172" max="7172" width="9.25" style="32" bestFit="1" customWidth="1"/>
    <col min="7173" max="7173" width="11.25" style="32" customWidth="1"/>
    <col min="7174" max="7180" width="12.625" style="32" customWidth="1"/>
    <col min="7181" max="7181" width="10.5" style="32" customWidth="1"/>
    <col min="7182" max="7425" width="9" style="32"/>
    <col min="7426" max="7426" width="42.625" style="32" customWidth="1"/>
    <col min="7427" max="7427" width="14" style="32" customWidth="1"/>
    <col min="7428" max="7428" width="9.25" style="32" bestFit="1" customWidth="1"/>
    <col min="7429" max="7429" width="11.25" style="32" customWidth="1"/>
    <col min="7430" max="7436" width="12.625" style="32" customWidth="1"/>
    <col min="7437" max="7437" width="10.5" style="32" customWidth="1"/>
    <col min="7438" max="7681" width="9" style="32"/>
    <col min="7682" max="7682" width="42.625" style="32" customWidth="1"/>
    <col min="7683" max="7683" width="14" style="32" customWidth="1"/>
    <col min="7684" max="7684" width="9.25" style="32" bestFit="1" customWidth="1"/>
    <col min="7685" max="7685" width="11.25" style="32" customWidth="1"/>
    <col min="7686" max="7692" width="12.625" style="32" customWidth="1"/>
    <col min="7693" max="7693" width="10.5" style="32" customWidth="1"/>
    <col min="7694" max="7937" width="9" style="32"/>
    <col min="7938" max="7938" width="42.625" style="32" customWidth="1"/>
    <col min="7939" max="7939" width="14" style="32" customWidth="1"/>
    <col min="7940" max="7940" width="9.25" style="32" bestFit="1" customWidth="1"/>
    <col min="7941" max="7941" width="11.25" style="32" customWidth="1"/>
    <col min="7942" max="7948" width="12.625" style="32" customWidth="1"/>
    <col min="7949" max="7949" width="10.5" style="32" customWidth="1"/>
    <col min="7950" max="8193" width="9" style="32"/>
    <col min="8194" max="8194" width="42.625" style="32" customWidth="1"/>
    <col min="8195" max="8195" width="14" style="32" customWidth="1"/>
    <col min="8196" max="8196" width="9.25" style="32" bestFit="1" customWidth="1"/>
    <col min="8197" max="8197" width="11.25" style="32" customWidth="1"/>
    <col min="8198" max="8204" width="12.625" style="32" customWidth="1"/>
    <col min="8205" max="8205" width="10.5" style="32" customWidth="1"/>
    <col min="8206" max="8449" width="9" style="32"/>
    <col min="8450" max="8450" width="42.625" style="32" customWidth="1"/>
    <col min="8451" max="8451" width="14" style="32" customWidth="1"/>
    <col min="8452" max="8452" width="9.25" style="32" bestFit="1" customWidth="1"/>
    <col min="8453" max="8453" width="11.25" style="32" customWidth="1"/>
    <col min="8454" max="8460" width="12.625" style="32" customWidth="1"/>
    <col min="8461" max="8461" width="10.5" style="32" customWidth="1"/>
    <col min="8462" max="8705" width="9" style="32"/>
    <col min="8706" max="8706" width="42.625" style="32" customWidth="1"/>
    <col min="8707" max="8707" width="14" style="32" customWidth="1"/>
    <col min="8708" max="8708" width="9.25" style="32" bestFit="1" customWidth="1"/>
    <col min="8709" max="8709" width="11.25" style="32" customWidth="1"/>
    <col min="8710" max="8716" width="12.625" style="32" customWidth="1"/>
    <col min="8717" max="8717" width="10.5" style="32" customWidth="1"/>
    <col min="8718" max="8961" width="9" style="32"/>
    <col min="8962" max="8962" width="42.625" style="32" customWidth="1"/>
    <col min="8963" max="8963" width="14" style="32" customWidth="1"/>
    <col min="8964" max="8964" width="9.25" style="32" bestFit="1" customWidth="1"/>
    <col min="8965" max="8965" width="11.25" style="32" customWidth="1"/>
    <col min="8966" max="8972" width="12.625" style="32" customWidth="1"/>
    <col min="8973" max="8973" width="10.5" style="32" customWidth="1"/>
    <col min="8974" max="9217" width="9" style="32"/>
    <col min="9218" max="9218" width="42.625" style="32" customWidth="1"/>
    <col min="9219" max="9219" width="14" style="32" customWidth="1"/>
    <col min="9220" max="9220" width="9.25" style="32" bestFit="1" customWidth="1"/>
    <col min="9221" max="9221" width="11.25" style="32" customWidth="1"/>
    <col min="9222" max="9228" width="12.625" style="32" customWidth="1"/>
    <col min="9229" max="9229" width="10.5" style="32" customWidth="1"/>
    <col min="9230" max="9473" width="9" style="32"/>
    <col min="9474" max="9474" width="42.625" style="32" customWidth="1"/>
    <col min="9475" max="9475" width="14" style="32" customWidth="1"/>
    <col min="9476" max="9476" width="9.25" style="32" bestFit="1" customWidth="1"/>
    <col min="9477" max="9477" width="11.25" style="32" customWidth="1"/>
    <col min="9478" max="9484" width="12.625" style="32" customWidth="1"/>
    <col min="9485" max="9485" width="10.5" style="32" customWidth="1"/>
    <col min="9486" max="9729" width="9" style="32"/>
    <col min="9730" max="9730" width="42.625" style="32" customWidth="1"/>
    <col min="9731" max="9731" width="14" style="32" customWidth="1"/>
    <col min="9732" max="9732" width="9.25" style="32" bestFit="1" customWidth="1"/>
    <col min="9733" max="9733" width="11.25" style="32" customWidth="1"/>
    <col min="9734" max="9740" width="12.625" style="32" customWidth="1"/>
    <col min="9741" max="9741" width="10.5" style="32" customWidth="1"/>
    <col min="9742" max="9985" width="9" style="32"/>
    <col min="9986" max="9986" width="42.625" style="32" customWidth="1"/>
    <col min="9987" max="9987" width="14" style="32" customWidth="1"/>
    <col min="9988" max="9988" width="9.25" style="32" bestFit="1" customWidth="1"/>
    <col min="9989" max="9989" width="11.25" style="32" customWidth="1"/>
    <col min="9990" max="9996" width="12.625" style="32" customWidth="1"/>
    <col min="9997" max="9997" width="10.5" style="32" customWidth="1"/>
    <col min="9998" max="10241" width="9" style="32"/>
    <col min="10242" max="10242" width="42.625" style="32" customWidth="1"/>
    <col min="10243" max="10243" width="14" style="32" customWidth="1"/>
    <col min="10244" max="10244" width="9.25" style="32" bestFit="1" customWidth="1"/>
    <col min="10245" max="10245" width="11.25" style="32" customWidth="1"/>
    <col min="10246" max="10252" width="12.625" style="32" customWidth="1"/>
    <col min="10253" max="10253" width="10.5" style="32" customWidth="1"/>
    <col min="10254" max="10497" width="9" style="32"/>
    <col min="10498" max="10498" width="42.625" style="32" customWidth="1"/>
    <col min="10499" max="10499" width="14" style="32" customWidth="1"/>
    <col min="10500" max="10500" width="9.25" style="32" bestFit="1" customWidth="1"/>
    <col min="10501" max="10501" width="11.25" style="32" customWidth="1"/>
    <col min="10502" max="10508" width="12.625" style="32" customWidth="1"/>
    <col min="10509" max="10509" width="10.5" style="32" customWidth="1"/>
    <col min="10510" max="10753" width="9" style="32"/>
    <col min="10754" max="10754" width="42.625" style="32" customWidth="1"/>
    <col min="10755" max="10755" width="14" style="32" customWidth="1"/>
    <col min="10756" max="10756" width="9.25" style="32" bestFit="1" customWidth="1"/>
    <col min="10757" max="10757" width="11.25" style="32" customWidth="1"/>
    <col min="10758" max="10764" width="12.625" style="32" customWidth="1"/>
    <col min="10765" max="10765" width="10.5" style="32" customWidth="1"/>
    <col min="10766" max="11009" width="9" style="32"/>
    <col min="11010" max="11010" width="42.625" style="32" customWidth="1"/>
    <col min="11011" max="11011" width="14" style="32" customWidth="1"/>
    <col min="11012" max="11012" width="9.25" style="32" bestFit="1" customWidth="1"/>
    <col min="11013" max="11013" width="11.25" style="32" customWidth="1"/>
    <col min="11014" max="11020" width="12.625" style="32" customWidth="1"/>
    <col min="11021" max="11021" width="10.5" style="32" customWidth="1"/>
    <col min="11022" max="11265" width="9" style="32"/>
    <col min="11266" max="11266" width="42.625" style="32" customWidth="1"/>
    <col min="11267" max="11267" width="14" style="32" customWidth="1"/>
    <col min="11268" max="11268" width="9.25" style="32" bestFit="1" customWidth="1"/>
    <col min="11269" max="11269" width="11.25" style="32" customWidth="1"/>
    <col min="11270" max="11276" width="12.625" style="32" customWidth="1"/>
    <col min="11277" max="11277" width="10.5" style="32" customWidth="1"/>
    <col min="11278" max="11521" width="9" style="32"/>
    <col min="11522" max="11522" width="42.625" style="32" customWidth="1"/>
    <col min="11523" max="11523" width="14" style="32" customWidth="1"/>
    <col min="11524" max="11524" width="9.25" style="32" bestFit="1" customWidth="1"/>
    <col min="11525" max="11525" width="11.25" style="32" customWidth="1"/>
    <col min="11526" max="11532" width="12.625" style="32" customWidth="1"/>
    <col min="11533" max="11533" width="10.5" style="32" customWidth="1"/>
    <col min="11534" max="11777" width="9" style="32"/>
    <col min="11778" max="11778" width="42.625" style="32" customWidth="1"/>
    <col min="11779" max="11779" width="14" style="32" customWidth="1"/>
    <col min="11780" max="11780" width="9.25" style="32" bestFit="1" customWidth="1"/>
    <col min="11781" max="11781" width="11.25" style="32" customWidth="1"/>
    <col min="11782" max="11788" width="12.625" style="32" customWidth="1"/>
    <col min="11789" max="11789" width="10.5" style="32" customWidth="1"/>
    <col min="11790" max="12033" width="9" style="32"/>
    <col min="12034" max="12034" width="42.625" style="32" customWidth="1"/>
    <col min="12035" max="12035" width="14" style="32" customWidth="1"/>
    <col min="12036" max="12036" width="9.25" style="32" bestFit="1" customWidth="1"/>
    <col min="12037" max="12037" width="11.25" style="32" customWidth="1"/>
    <col min="12038" max="12044" width="12.625" style="32" customWidth="1"/>
    <col min="12045" max="12045" width="10.5" style="32" customWidth="1"/>
    <col min="12046" max="12289" width="9" style="32"/>
    <col min="12290" max="12290" width="42.625" style="32" customWidth="1"/>
    <col min="12291" max="12291" width="14" style="32" customWidth="1"/>
    <col min="12292" max="12292" width="9.25" style="32" bestFit="1" customWidth="1"/>
    <col min="12293" max="12293" width="11.25" style="32" customWidth="1"/>
    <col min="12294" max="12300" width="12.625" style="32" customWidth="1"/>
    <col min="12301" max="12301" width="10.5" style="32" customWidth="1"/>
    <col min="12302" max="12545" width="9" style="32"/>
    <col min="12546" max="12546" width="42.625" style="32" customWidth="1"/>
    <col min="12547" max="12547" width="14" style="32" customWidth="1"/>
    <col min="12548" max="12548" width="9.25" style="32" bestFit="1" customWidth="1"/>
    <col min="12549" max="12549" width="11.25" style="32" customWidth="1"/>
    <col min="12550" max="12556" width="12.625" style="32" customWidth="1"/>
    <col min="12557" max="12557" width="10.5" style="32" customWidth="1"/>
    <col min="12558" max="12801" width="9" style="32"/>
    <col min="12802" max="12802" width="42.625" style="32" customWidth="1"/>
    <col min="12803" max="12803" width="14" style="32" customWidth="1"/>
    <col min="12804" max="12804" width="9.25" style="32" bestFit="1" customWidth="1"/>
    <col min="12805" max="12805" width="11.25" style="32" customWidth="1"/>
    <col min="12806" max="12812" width="12.625" style="32" customWidth="1"/>
    <col min="12813" max="12813" width="10.5" style="32" customWidth="1"/>
    <col min="12814" max="13057" width="9" style="32"/>
    <col min="13058" max="13058" width="42.625" style="32" customWidth="1"/>
    <col min="13059" max="13059" width="14" style="32" customWidth="1"/>
    <col min="13060" max="13060" width="9.25" style="32" bestFit="1" customWidth="1"/>
    <col min="13061" max="13061" width="11.25" style="32" customWidth="1"/>
    <col min="13062" max="13068" width="12.625" style="32" customWidth="1"/>
    <col min="13069" max="13069" width="10.5" style="32" customWidth="1"/>
    <col min="13070" max="13313" width="9" style="32"/>
    <col min="13314" max="13314" width="42.625" style="32" customWidth="1"/>
    <col min="13315" max="13315" width="14" style="32" customWidth="1"/>
    <col min="13316" max="13316" width="9.25" style="32" bestFit="1" customWidth="1"/>
    <col min="13317" max="13317" width="11.25" style="32" customWidth="1"/>
    <col min="13318" max="13324" width="12.625" style="32" customWidth="1"/>
    <col min="13325" max="13325" width="10.5" style="32" customWidth="1"/>
    <col min="13326" max="13569" width="9" style="32"/>
    <col min="13570" max="13570" width="42.625" style="32" customWidth="1"/>
    <col min="13571" max="13571" width="14" style="32" customWidth="1"/>
    <col min="13572" max="13572" width="9.25" style="32" bestFit="1" customWidth="1"/>
    <col min="13573" max="13573" width="11.25" style="32" customWidth="1"/>
    <col min="13574" max="13580" width="12.625" style="32" customWidth="1"/>
    <col min="13581" max="13581" width="10.5" style="32" customWidth="1"/>
    <col min="13582" max="13825" width="9" style="32"/>
    <col min="13826" max="13826" width="42.625" style="32" customWidth="1"/>
    <col min="13827" max="13827" width="14" style="32" customWidth="1"/>
    <col min="13828" max="13828" width="9.25" style="32" bestFit="1" customWidth="1"/>
    <col min="13829" max="13829" width="11.25" style="32" customWidth="1"/>
    <col min="13830" max="13836" width="12.625" style="32" customWidth="1"/>
    <col min="13837" max="13837" width="10.5" style="32" customWidth="1"/>
    <col min="13838" max="14081" width="9" style="32"/>
    <col min="14082" max="14082" width="42.625" style="32" customWidth="1"/>
    <col min="14083" max="14083" width="14" style="32" customWidth="1"/>
    <col min="14084" max="14084" width="9.25" style="32" bestFit="1" customWidth="1"/>
    <col min="14085" max="14085" width="11.25" style="32" customWidth="1"/>
    <col min="14086" max="14092" width="12.625" style="32" customWidth="1"/>
    <col min="14093" max="14093" width="10.5" style="32" customWidth="1"/>
    <col min="14094" max="14337" width="9" style="32"/>
    <col min="14338" max="14338" width="42.625" style="32" customWidth="1"/>
    <col min="14339" max="14339" width="14" style="32" customWidth="1"/>
    <col min="14340" max="14340" width="9.25" style="32" bestFit="1" customWidth="1"/>
    <col min="14341" max="14341" width="11.25" style="32" customWidth="1"/>
    <col min="14342" max="14348" width="12.625" style="32" customWidth="1"/>
    <col min="14349" max="14349" width="10.5" style="32" customWidth="1"/>
    <col min="14350" max="14593" width="9" style="32"/>
    <col min="14594" max="14594" width="42.625" style="32" customWidth="1"/>
    <col min="14595" max="14595" width="14" style="32" customWidth="1"/>
    <col min="14596" max="14596" width="9.25" style="32" bestFit="1" customWidth="1"/>
    <col min="14597" max="14597" width="11.25" style="32" customWidth="1"/>
    <col min="14598" max="14604" width="12.625" style="32" customWidth="1"/>
    <col min="14605" max="14605" width="10.5" style="32" customWidth="1"/>
    <col min="14606" max="14849" width="9" style="32"/>
    <col min="14850" max="14850" width="42.625" style="32" customWidth="1"/>
    <col min="14851" max="14851" width="14" style="32" customWidth="1"/>
    <col min="14852" max="14852" width="9.25" style="32" bestFit="1" customWidth="1"/>
    <col min="14853" max="14853" width="11.25" style="32" customWidth="1"/>
    <col min="14854" max="14860" width="12.625" style="32" customWidth="1"/>
    <col min="14861" max="14861" width="10.5" style="32" customWidth="1"/>
    <col min="14862" max="15105" width="9" style="32"/>
    <col min="15106" max="15106" width="42.625" style="32" customWidth="1"/>
    <col min="15107" max="15107" width="14" style="32" customWidth="1"/>
    <col min="15108" max="15108" width="9.25" style="32" bestFit="1" customWidth="1"/>
    <col min="15109" max="15109" width="11.25" style="32" customWidth="1"/>
    <col min="15110" max="15116" width="12.625" style="32" customWidth="1"/>
    <col min="15117" max="15117" width="10.5" style="32" customWidth="1"/>
    <col min="15118" max="15361" width="9" style="32"/>
    <col min="15362" max="15362" width="42.625" style="32" customWidth="1"/>
    <col min="15363" max="15363" width="14" style="32" customWidth="1"/>
    <col min="15364" max="15364" width="9.25" style="32" bestFit="1" customWidth="1"/>
    <col min="15365" max="15365" width="11.25" style="32" customWidth="1"/>
    <col min="15366" max="15372" width="12.625" style="32" customWidth="1"/>
    <col min="15373" max="15373" width="10.5" style="32" customWidth="1"/>
    <col min="15374" max="15617" width="9" style="32"/>
    <col min="15618" max="15618" width="42.625" style="32" customWidth="1"/>
    <col min="15619" max="15619" width="14" style="32" customWidth="1"/>
    <col min="15620" max="15620" width="9.25" style="32" bestFit="1" customWidth="1"/>
    <col min="15621" max="15621" width="11.25" style="32" customWidth="1"/>
    <col min="15622" max="15628" width="12.625" style="32" customWidth="1"/>
    <col min="15629" max="15629" width="10.5" style="32" customWidth="1"/>
    <col min="15630" max="15873" width="9" style="32"/>
    <col min="15874" max="15874" width="42.625" style="32" customWidth="1"/>
    <col min="15875" max="15875" width="14" style="32" customWidth="1"/>
    <col min="15876" max="15876" width="9.25" style="32" bestFit="1" customWidth="1"/>
    <col min="15877" max="15877" width="11.25" style="32" customWidth="1"/>
    <col min="15878" max="15884" width="12.625" style="32" customWidth="1"/>
    <col min="15885" max="15885" width="10.5" style="32" customWidth="1"/>
    <col min="15886" max="16129" width="9" style="32"/>
    <col min="16130" max="16130" width="42.625" style="32" customWidth="1"/>
    <col min="16131" max="16131" width="14" style="32" customWidth="1"/>
    <col min="16132" max="16132" width="9.25" style="32" bestFit="1" customWidth="1"/>
    <col min="16133" max="16133" width="11.25" style="32" customWidth="1"/>
    <col min="16134" max="16140" width="12.625" style="32" customWidth="1"/>
    <col min="16141" max="16141" width="10.5" style="32" customWidth="1"/>
    <col min="16142" max="16384" width="9" style="32"/>
  </cols>
  <sheetData>
    <row r="1" spans="1:14" s="72" customFormat="1" ht="18" customHeight="1">
      <c r="A1" s="270" t="s">
        <v>562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2"/>
    </row>
    <row r="2" spans="1:14" s="72" customFormat="1" ht="18" customHeight="1" thickBot="1">
      <c r="A2" s="273"/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5"/>
    </row>
    <row r="3" spans="1:14" s="72" customFormat="1" ht="13.5" thickBot="1">
      <c r="A3" s="73"/>
      <c r="B3" s="73"/>
      <c r="C3" s="74"/>
      <c r="D3" s="75"/>
      <c r="E3" s="76"/>
      <c r="F3" s="73"/>
      <c r="G3" s="73"/>
      <c r="H3" s="73"/>
      <c r="I3" s="77"/>
      <c r="J3" s="77"/>
      <c r="K3" s="77"/>
      <c r="L3" s="77"/>
      <c r="M3" s="77"/>
      <c r="N3" s="77"/>
    </row>
    <row r="4" spans="1:14" s="72" customFormat="1">
      <c r="A4" s="78" t="s">
        <v>988</v>
      </c>
      <c r="B4" s="79"/>
      <c r="C4" s="80"/>
      <c r="D4" s="81"/>
      <c r="E4" s="82"/>
      <c r="F4" s="83"/>
      <c r="G4" s="83"/>
      <c r="H4" s="81"/>
      <c r="I4" s="84"/>
      <c r="J4" s="84"/>
      <c r="K4" s="84"/>
      <c r="L4" s="84"/>
      <c r="M4" s="84"/>
      <c r="N4" s="85"/>
    </row>
    <row r="5" spans="1:14" s="72" customFormat="1">
      <c r="A5" s="86" t="s">
        <v>1172</v>
      </c>
      <c r="B5" s="87"/>
      <c r="C5" s="74"/>
      <c r="D5" s="75"/>
      <c r="E5" s="88"/>
      <c r="F5" s="89"/>
      <c r="G5" s="73"/>
      <c r="H5" s="75"/>
      <c r="I5" s="77"/>
      <c r="J5" s="77"/>
      <c r="K5" s="77"/>
      <c r="L5" s="77"/>
      <c r="M5" s="77"/>
      <c r="N5" s="90"/>
    </row>
    <row r="6" spans="1:14" s="72" customFormat="1" ht="13.5" thickBot="1">
      <c r="A6" s="91" t="s">
        <v>989</v>
      </c>
      <c r="B6" s="92" t="s">
        <v>1173</v>
      </c>
      <c r="C6" s="93"/>
      <c r="D6" s="94"/>
      <c r="E6" s="95"/>
      <c r="F6" s="96"/>
      <c r="G6" s="96"/>
      <c r="H6" s="94"/>
      <c r="I6" s="97"/>
      <c r="J6" s="97"/>
      <c r="K6" s="97"/>
      <c r="L6" s="97"/>
      <c r="M6" s="97"/>
      <c r="N6" s="98"/>
    </row>
    <row r="7" spans="1:14" s="72" customFormat="1" ht="13.5" thickBot="1">
      <c r="A7" s="87"/>
      <c r="B7" s="87"/>
      <c r="C7" s="74"/>
      <c r="D7" s="75"/>
      <c r="E7" s="88"/>
      <c r="F7" s="73"/>
      <c r="G7" s="73"/>
      <c r="H7" s="75"/>
      <c r="I7" s="77"/>
      <c r="J7" s="77"/>
      <c r="K7" s="77"/>
      <c r="L7" s="77"/>
      <c r="M7" s="77"/>
      <c r="N7" s="77"/>
    </row>
    <row r="8" spans="1:14" s="72" customFormat="1" ht="13.5" thickBot="1">
      <c r="A8" s="276" t="s">
        <v>990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8"/>
    </row>
    <row r="9" spans="1:14" ht="13.5" thickBot="1"/>
    <row r="10" spans="1:14" ht="13.5" thickBot="1">
      <c r="A10" s="10" t="s">
        <v>40</v>
      </c>
      <c r="B10" s="11" t="s">
        <v>43</v>
      </c>
      <c r="C10" s="11" t="s">
        <v>45</v>
      </c>
      <c r="D10" s="11" t="s">
        <v>226</v>
      </c>
      <c r="E10" s="11">
        <v>1</v>
      </c>
      <c r="F10" s="11">
        <v>2</v>
      </c>
      <c r="G10" s="11">
        <v>3</v>
      </c>
      <c r="H10" s="11">
        <v>4</v>
      </c>
      <c r="I10" s="11">
        <v>5</v>
      </c>
      <c r="J10" s="11">
        <v>6</v>
      </c>
      <c r="K10" s="11">
        <v>7</v>
      </c>
      <c r="L10" s="99">
        <v>8</v>
      </c>
      <c r="M10" s="11">
        <v>9</v>
      </c>
      <c r="N10" s="43">
        <v>10</v>
      </c>
    </row>
    <row r="11" spans="1:14">
      <c r="A11" s="12"/>
      <c r="B11" s="13"/>
      <c r="C11" s="13"/>
      <c r="D11" s="13"/>
      <c r="E11" s="14"/>
      <c r="F11" s="14"/>
      <c r="G11" s="14"/>
      <c r="H11" s="14"/>
      <c r="I11" s="14"/>
      <c r="J11" s="14"/>
      <c r="K11" s="100"/>
      <c r="L11" s="14"/>
      <c r="M11" s="14"/>
      <c r="N11" s="14"/>
    </row>
    <row r="12" spans="1:14" ht="14.25">
      <c r="A12" s="15">
        <v>1</v>
      </c>
      <c r="B12" s="16" t="s">
        <v>66</v>
      </c>
      <c r="C12" s="17">
        <f>'TIPO 1 - 220V_SAPATAS'!J26</f>
        <v>66582.352205000003</v>
      </c>
      <c r="D12" s="244">
        <f>C12*100/C61</f>
        <v>2.3054002368202893</v>
      </c>
      <c r="E12" s="101">
        <v>1</v>
      </c>
      <c r="F12" s="18"/>
      <c r="G12" s="19"/>
      <c r="H12" s="19"/>
      <c r="I12" s="19"/>
      <c r="J12" s="19"/>
      <c r="K12" s="102"/>
      <c r="L12" s="19"/>
      <c r="M12" s="103"/>
      <c r="N12" s="19"/>
    </row>
    <row r="13" spans="1:14" ht="14.25">
      <c r="A13" s="15"/>
      <c r="B13" s="20"/>
      <c r="C13" s="17"/>
      <c r="D13" s="244"/>
      <c r="E13" s="21">
        <f>C12*E12</f>
        <v>66582.352205000003</v>
      </c>
      <c r="F13" s="21"/>
      <c r="G13" s="19"/>
      <c r="H13" s="19"/>
      <c r="I13" s="19"/>
      <c r="J13" s="19"/>
      <c r="K13" s="102"/>
      <c r="L13" s="19"/>
      <c r="M13" s="103"/>
      <c r="N13" s="19"/>
    </row>
    <row r="14" spans="1:14" ht="14.25">
      <c r="A14" s="15">
        <v>2</v>
      </c>
      <c r="B14" s="22" t="s">
        <v>122</v>
      </c>
      <c r="C14" s="17">
        <f>'TIPO 1 - 220V_SAPATAS'!J42</f>
        <v>43161.199131000001</v>
      </c>
      <c r="D14" s="244">
        <f>C14*100/C61</f>
        <v>1.4944476336866759</v>
      </c>
      <c r="E14" s="23">
        <v>0.15</v>
      </c>
      <c r="F14" s="23">
        <v>0.85</v>
      </c>
      <c r="G14" s="18"/>
      <c r="H14" s="19"/>
      <c r="I14" s="19"/>
      <c r="J14" s="19"/>
      <c r="K14" s="102"/>
      <c r="L14" s="19"/>
      <c r="M14" s="103"/>
      <c r="N14" s="19"/>
    </row>
    <row r="15" spans="1:14" ht="14.25">
      <c r="A15" s="15"/>
      <c r="B15" s="20"/>
      <c r="C15" s="17"/>
      <c r="D15" s="244"/>
      <c r="E15" s="21">
        <f>$C14*E14</f>
        <v>6474.17986965</v>
      </c>
      <c r="F15" s="21">
        <f>$C14*F14</f>
        <v>36687.019261349997</v>
      </c>
      <c r="G15" s="21"/>
      <c r="H15" s="19"/>
      <c r="I15" s="19"/>
      <c r="J15" s="19"/>
      <c r="K15" s="102"/>
      <c r="L15" s="19"/>
      <c r="M15" s="103"/>
      <c r="N15" s="19"/>
    </row>
    <row r="16" spans="1:14" ht="14.25">
      <c r="A16" s="15">
        <v>3</v>
      </c>
      <c r="B16" s="22" t="s">
        <v>227</v>
      </c>
      <c r="C16" s="17">
        <f>'TIPO 1 - 220V_SAPATAS'!J84</f>
        <v>158639.63078860001</v>
      </c>
      <c r="D16" s="244">
        <f>C16*100/C61</f>
        <v>5.4928645546057684</v>
      </c>
      <c r="E16" s="104"/>
      <c r="F16" s="23">
        <v>0.7</v>
      </c>
      <c r="G16" s="23">
        <v>0.3</v>
      </c>
      <c r="H16" s="19"/>
      <c r="I16" s="19"/>
      <c r="J16" s="19"/>
      <c r="K16" s="102"/>
      <c r="L16" s="19"/>
      <c r="M16" s="103"/>
      <c r="N16" s="19"/>
    </row>
    <row r="17" spans="1:14" ht="14.25">
      <c r="A17" s="15"/>
      <c r="B17" s="20"/>
      <c r="C17" s="17"/>
      <c r="D17" s="244"/>
      <c r="E17" s="21"/>
      <c r="F17" s="21">
        <f>C16*F16</f>
        <v>111047.74155202</v>
      </c>
      <c r="G17" s="21">
        <f>C16*G16</f>
        <v>47591.889236580006</v>
      </c>
      <c r="H17" s="19"/>
      <c r="I17" s="105"/>
      <c r="J17" s="105"/>
      <c r="K17" s="102"/>
      <c r="L17" s="19"/>
      <c r="M17" s="103"/>
      <c r="N17" s="19"/>
    </row>
    <row r="18" spans="1:14" ht="14.25">
      <c r="A18" s="15">
        <v>4</v>
      </c>
      <c r="B18" s="22" t="s">
        <v>76</v>
      </c>
      <c r="C18" s="17">
        <f>'TIPO 1 - 220V_SAPATAS'!J114</f>
        <v>143715.74745209998</v>
      </c>
      <c r="D18" s="244">
        <f>C18*100/C61</f>
        <v>4.9761281666765074</v>
      </c>
      <c r="E18" s="19"/>
      <c r="F18" s="23">
        <v>0.1</v>
      </c>
      <c r="G18" s="23">
        <v>0.7</v>
      </c>
      <c r="H18" s="23">
        <v>0.2</v>
      </c>
      <c r="I18" s="24"/>
      <c r="J18" s="24"/>
      <c r="K18" s="106"/>
      <c r="L18" s="107"/>
      <c r="M18" s="103"/>
      <c r="N18" s="19"/>
    </row>
    <row r="19" spans="1:14" ht="14.25">
      <c r="A19" s="15"/>
      <c r="B19" s="20"/>
      <c r="C19" s="17"/>
      <c r="D19" s="244"/>
      <c r="E19" s="19"/>
      <c r="F19" s="21">
        <f>C18*F18</f>
        <v>14371.574745209999</v>
      </c>
      <c r="G19" s="21">
        <f>C18*G18</f>
        <v>100601.02321646998</v>
      </c>
      <c r="H19" s="21">
        <f>C18*H18</f>
        <v>28743.149490419997</v>
      </c>
      <c r="I19" s="25"/>
      <c r="J19" s="25"/>
      <c r="K19" s="102"/>
      <c r="L19" s="19"/>
      <c r="M19" s="103"/>
      <c r="N19" s="19"/>
    </row>
    <row r="20" spans="1:14" ht="14.25">
      <c r="A20" s="15">
        <v>5</v>
      </c>
      <c r="B20" s="22" t="s">
        <v>124</v>
      </c>
      <c r="C20" s="17">
        <f>'TIPO 1 - 220V_SAPATAS'!J129</f>
        <v>126467.26107539999</v>
      </c>
      <c r="D20" s="244">
        <f>C20*100/C61</f>
        <v>4.3789028770801819</v>
      </c>
      <c r="E20" s="19"/>
      <c r="F20" s="104"/>
      <c r="G20" s="23">
        <v>0.15</v>
      </c>
      <c r="H20" s="23">
        <v>0.4</v>
      </c>
      <c r="I20" s="23">
        <v>0.45</v>
      </c>
      <c r="J20" s="26"/>
      <c r="K20" s="26"/>
      <c r="L20" s="19"/>
      <c r="M20" s="103"/>
      <c r="N20" s="19"/>
    </row>
    <row r="21" spans="1:14" ht="14.25">
      <c r="A21" s="15"/>
      <c r="B21" s="19"/>
      <c r="C21" s="17"/>
      <c r="D21" s="244"/>
      <c r="E21" s="19"/>
      <c r="F21" s="21"/>
      <c r="G21" s="21">
        <f t="shared" ref="G21:I21" si="0">$C20*G20</f>
        <v>18970.089161309999</v>
      </c>
      <c r="H21" s="21">
        <f t="shared" si="0"/>
        <v>50586.904430160001</v>
      </c>
      <c r="I21" s="21">
        <f t="shared" si="0"/>
        <v>56910.267483929994</v>
      </c>
      <c r="J21" s="21"/>
      <c r="K21" s="108"/>
      <c r="L21" s="19"/>
      <c r="M21" s="103"/>
      <c r="N21" s="19"/>
    </row>
    <row r="22" spans="1:14" ht="14.25">
      <c r="A22" s="15">
        <v>6</v>
      </c>
      <c r="B22" s="65" t="s">
        <v>79</v>
      </c>
      <c r="C22" s="17">
        <f>'TIPO 1 - 220V_SAPATAS'!J184</f>
        <v>411134.53445179987</v>
      </c>
      <c r="D22" s="244">
        <f>C22*100/C61</f>
        <v>14.235448609143633</v>
      </c>
      <c r="E22" s="19"/>
      <c r="F22" s="19"/>
      <c r="G22" s="19"/>
      <c r="H22" s="26"/>
      <c r="I22" s="23">
        <v>0.1</v>
      </c>
      <c r="J22" s="23">
        <v>0.4</v>
      </c>
      <c r="K22" s="109">
        <v>0.3</v>
      </c>
      <c r="L22" s="23">
        <v>0.2</v>
      </c>
      <c r="M22" s="110"/>
      <c r="N22" s="19"/>
    </row>
    <row r="23" spans="1:14" ht="14.25">
      <c r="A23" s="15"/>
      <c r="B23" s="19"/>
      <c r="C23" s="17"/>
      <c r="D23" s="244"/>
      <c r="E23" s="19"/>
      <c r="F23" s="19"/>
      <c r="G23" s="19"/>
      <c r="H23" s="21">
        <f>$C22*H22</f>
        <v>0</v>
      </c>
      <c r="I23" s="21">
        <f>$C22*I22</f>
        <v>41113.453445179992</v>
      </c>
      <c r="J23" s="21">
        <f>$C22*J22</f>
        <v>164453.81378071997</v>
      </c>
      <c r="K23" s="108">
        <f>$C22*K22</f>
        <v>123340.36033553995</v>
      </c>
      <c r="L23" s="21">
        <f>$C22*L22</f>
        <v>82226.906890359984</v>
      </c>
      <c r="M23" s="111"/>
      <c r="N23" s="19"/>
    </row>
    <row r="24" spans="1:14" ht="14.25">
      <c r="A24" s="15">
        <v>7</v>
      </c>
      <c r="B24" s="65" t="s">
        <v>125</v>
      </c>
      <c r="C24" s="17">
        <f>'TIPO 1 - 220V_SAPATAS'!J195</f>
        <v>476206.43790369999</v>
      </c>
      <c r="D24" s="244">
        <f>C24*100/C61</f>
        <v>16.488549868865906</v>
      </c>
      <c r="E24" s="19"/>
      <c r="F24" s="19"/>
      <c r="G24" s="23">
        <v>0.25</v>
      </c>
      <c r="H24" s="23">
        <v>0.35</v>
      </c>
      <c r="I24" s="23">
        <v>0.25</v>
      </c>
      <c r="J24" s="23">
        <v>0.15</v>
      </c>
      <c r="K24" s="112"/>
      <c r="L24" s="24"/>
      <c r="M24" s="103"/>
      <c r="N24" s="19"/>
    </row>
    <row r="25" spans="1:14" ht="14.25">
      <c r="A25" s="15"/>
      <c r="B25" s="19"/>
      <c r="C25" s="17"/>
      <c r="D25" s="244"/>
      <c r="E25" s="19"/>
      <c r="F25" s="19"/>
      <c r="G25" s="21">
        <f>$C24*G24</f>
        <v>119051.609475925</v>
      </c>
      <c r="H25" s="21">
        <f>$C24*H24</f>
        <v>166672.25326629498</v>
      </c>
      <c r="I25" s="21">
        <f>$C24*I24</f>
        <v>119051.609475925</v>
      </c>
      <c r="J25" s="25">
        <f>J24*C24</f>
        <v>71430.965685554998</v>
      </c>
      <c r="K25" s="108"/>
      <c r="L25" s="21"/>
      <c r="M25" s="103"/>
      <c r="N25" s="19"/>
    </row>
    <row r="26" spans="1:14" ht="14.25">
      <c r="A26" s="15">
        <v>8</v>
      </c>
      <c r="B26" s="65" t="s">
        <v>205</v>
      </c>
      <c r="C26" s="17">
        <f>'TIPO 1 - 220V_SAPATAS'!J200</f>
        <v>18847.148502</v>
      </c>
      <c r="D26" s="244">
        <f>C26*100/C61</f>
        <v>0.65257863654500126</v>
      </c>
      <c r="E26" s="19"/>
      <c r="F26" s="24"/>
      <c r="G26" s="23">
        <v>1</v>
      </c>
      <c r="H26" s="26"/>
      <c r="I26" s="26"/>
      <c r="J26" s="26"/>
      <c r="K26" s="113"/>
      <c r="L26" s="24"/>
      <c r="M26" s="103"/>
      <c r="N26" s="19"/>
    </row>
    <row r="27" spans="1:14" ht="14.25">
      <c r="A27" s="15"/>
      <c r="B27" s="19"/>
      <c r="C27" s="17"/>
      <c r="D27" s="244"/>
      <c r="E27" s="19"/>
      <c r="F27" s="25"/>
      <c r="G27" s="21">
        <f>$C26*G26</f>
        <v>18847.148502</v>
      </c>
      <c r="H27" s="21"/>
      <c r="I27" s="21"/>
      <c r="J27" s="21"/>
      <c r="K27" s="108"/>
      <c r="L27" s="25"/>
      <c r="M27" s="103"/>
      <c r="N27" s="19"/>
    </row>
    <row r="28" spans="1:14" ht="14.25">
      <c r="A28" s="15">
        <v>9</v>
      </c>
      <c r="B28" s="65" t="s">
        <v>126</v>
      </c>
      <c r="C28" s="17">
        <f>'TIPO 1 - 220V_SAPATAS'!J214</f>
        <v>369395.17738569999</v>
      </c>
      <c r="D28" s="244">
        <f>C28*100/C61</f>
        <v>12.790231964218806</v>
      </c>
      <c r="E28" s="19"/>
      <c r="F28" s="19"/>
      <c r="G28" s="19"/>
      <c r="H28" s="23">
        <v>0.15</v>
      </c>
      <c r="I28" s="23">
        <v>0.2</v>
      </c>
      <c r="J28" s="23">
        <v>0.2</v>
      </c>
      <c r="K28" s="114">
        <v>0.2</v>
      </c>
      <c r="L28" s="115">
        <v>0.2</v>
      </c>
      <c r="M28" s="115">
        <v>0.05</v>
      </c>
      <c r="N28" s="19"/>
    </row>
    <row r="29" spans="1:14" ht="14.25">
      <c r="A29" s="15"/>
      <c r="B29" s="19"/>
      <c r="C29" s="17"/>
      <c r="D29" s="244"/>
      <c r="E29" s="19"/>
      <c r="F29" s="19"/>
      <c r="G29" s="19"/>
      <c r="H29" s="21">
        <f>$C28*H28</f>
        <v>55409.276607854998</v>
      </c>
      <c r="I29" s="21">
        <f>$C28*I28</f>
        <v>73879.035477140002</v>
      </c>
      <c r="J29" s="21">
        <f>$C28*J28</f>
        <v>73879.035477140002</v>
      </c>
      <c r="K29" s="116">
        <f>K28*C28</f>
        <v>73879.035477140002</v>
      </c>
      <c r="L29" s="117">
        <f>L28*C28</f>
        <v>73879.035477140002</v>
      </c>
      <c r="M29" s="111">
        <f>M28*C28</f>
        <v>18469.758869285</v>
      </c>
      <c r="N29" s="19"/>
    </row>
    <row r="30" spans="1:14" ht="14.25">
      <c r="A30" s="15">
        <v>10</v>
      </c>
      <c r="B30" s="65" t="s">
        <v>223</v>
      </c>
      <c r="C30" s="17">
        <f>'TIPO 1 - 220V_SAPATAS'!J239</f>
        <v>262098.22588020001</v>
      </c>
      <c r="D30" s="244">
        <f>C30*100/C61</f>
        <v>9.0750971091257924</v>
      </c>
      <c r="E30" s="19"/>
      <c r="F30" s="19"/>
      <c r="G30" s="19"/>
      <c r="H30" s="23">
        <v>0.15</v>
      </c>
      <c r="I30" s="23">
        <v>0.15</v>
      </c>
      <c r="J30" s="23">
        <v>0.25</v>
      </c>
      <c r="K30" s="114">
        <v>0.2</v>
      </c>
      <c r="L30" s="115">
        <v>0.25</v>
      </c>
      <c r="M30" s="103"/>
      <c r="N30" s="19"/>
    </row>
    <row r="31" spans="1:14" ht="14.25">
      <c r="A31" s="15"/>
      <c r="B31" s="19"/>
      <c r="C31" s="17"/>
      <c r="D31" s="244"/>
      <c r="E31" s="19"/>
      <c r="F31" s="19"/>
      <c r="G31" s="19"/>
      <c r="H31" s="21">
        <f>$C30*H30</f>
        <v>39314.733882029999</v>
      </c>
      <c r="I31" s="21">
        <f>$C30*I30</f>
        <v>39314.733882029999</v>
      </c>
      <c r="J31" s="21">
        <f>$C30*J30</f>
        <v>65524.556470050004</v>
      </c>
      <c r="K31" s="108">
        <f>K30*C30</f>
        <v>52419.645176040009</v>
      </c>
      <c r="L31" s="21">
        <f>L30*C30</f>
        <v>65524.556470050004</v>
      </c>
      <c r="M31" s="103"/>
      <c r="N31" s="19"/>
    </row>
    <row r="32" spans="1:14" ht="14.25">
      <c r="A32" s="15">
        <v>11</v>
      </c>
      <c r="B32" s="65" t="s">
        <v>4</v>
      </c>
      <c r="C32" s="17">
        <f>'TIPO 1 - 220V_SAPATAS'!J251</f>
        <v>159126.68969849998</v>
      </c>
      <c r="D32" s="244">
        <f>C32*100/C61</f>
        <v>5.5097288690831485</v>
      </c>
      <c r="E32" s="19"/>
      <c r="F32" s="19"/>
      <c r="G32" s="19"/>
      <c r="H32" s="26"/>
      <c r="I32" s="26"/>
      <c r="J32" s="26"/>
      <c r="K32" s="23">
        <v>0.3</v>
      </c>
      <c r="L32" s="23">
        <v>0.25</v>
      </c>
      <c r="M32" s="23">
        <v>0.4</v>
      </c>
      <c r="N32" s="23">
        <v>0.05</v>
      </c>
    </row>
    <row r="33" spans="1:14" ht="14.25">
      <c r="A33" s="15"/>
      <c r="B33" s="19"/>
      <c r="C33" s="17"/>
      <c r="D33" s="244"/>
      <c r="E33" s="19"/>
      <c r="F33" s="19"/>
      <c r="G33" s="19"/>
      <c r="H33" s="21"/>
      <c r="I33" s="21"/>
      <c r="J33" s="21"/>
      <c r="K33" s="118">
        <f>K32*$C32</f>
        <v>47738.006909549993</v>
      </c>
      <c r="L33" s="118">
        <f t="shared" ref="L33:N33" si="1">L32*$C32</f>
        <v>39781.672424624994</v>
      </c>
      <c r="M33" s="118">
        <f t="shared" si="1"/>
        <v>63650.675879399991</v>
      </c>
      <c r="N33" s="27">
        <f t="shared" si="1"/>
        <v>7956.3344849249988</v>
      </c>
    </row>
    <row r="34" spans="1:14" ht="14.25">
      <c r="A34" s="15">
        <v>12</v>
      </c>
      <c r="B34" s="65" t="s">
        <v>25</v>
      </c>
      <c r="C34" s="17">
        <f>'TIPO 1 - 220V_SAPATAS'!J326</f>
        <v>46480.986660000002</v>
      </c>
      <c r="D34" s="244">
        <f>C34*100/C61</f>
        <v>1.6093945933853286</v>
      </c>
      <c r="E34" s="19"/>
      <c r="F34" s="19"/>
      <c r="G34" s="19"/>
      <c r="H34" s="23">
        <v>0.1</v>
      </c>
      <c r="I34" s="23">
        <v>0.2</v>
      </c>
      <c r="J34" s="23">
        <v>0.3</v>
      </c>
      <c r="K34" s="23">
        <v>0.2</v>
      </c>
      <c r="L34" s="115">
        <v>0.1</v>
      </c>
      <c r="M34" s="115">
        <v>0.1</v>
      </c>
      <c r="N34" s="19"/>
    </row>
    <row r="35" spans="1:14" ht="14.25">
      <c r="A35" s="15"/>
      <c r="B35" s="19"/>
      <c r="C35" s="17"/>
      <c r="D35" s="244"/>
      <c r="E35" s="19"/>
      <c r="F35" s="19"/>
      <c r="G35" s="19"/>
      <c r="H35" s="21">
        <f>$C34*H34</f>
        <v>4648.0986660000008</v>
      </c>
      <c r="I35" s="21">
        <f>$C34*I34</f>
        <v>9296.1973320000016</v>
      </c>
      <c r="J35" s="21">
        <f>$C34*J34</f>
        <v>13944.295998</v>
      </c>
      <c r="K35" s="118">
        <f>K34*C34</f>
        <v>9296.1973320000016</v>
      </c>
      <c r="L35" s="27">
        <f>L34*C34</f>
        <v>4648.0986660000008</v>
      </c>
      <c r="M35" s="103">
        <f>M34*C34</f>
        <v>4648.0986660000008</v>
      </c>
      <c r="N35" s="19"/>
    </row>
    <row r="36" spans="1:14" ht="14.25">
      <c r="A36" s="15">
        <v>13</v>
      </c>
      <c r="B36" s="1" t="s">
        <v>11</v>
      </c>
      <c r="C36" s="17">
        <f>'TIPO 1 - 220V_SAPATAS'!J338</f>
        <v>16474.13005</v>
      </c>
      <c r="D36" s="244">
        <f>C36*100/C61</f>
        <v>0.57041336121234498</v>
      </c>
      <c r="E36" s="19"/>
      <c r="F36" s="24"/>
      <c r="G36" s="24"/>
      <c r="H36" s="24"/>
      <c r="I36" s="23">
        <v>0.2</v>
      </c>
      <c r="J36" s="23">
        <v>0.2</v>
      </c>
      <c r="K36" s="109">
        <v>0.3</v>
      </c>
      <c r="L36" s="23">
        <v>0.25</v>
      </c>
      <c r="M36" s="23">
        <v>0.05</v>
      </c>
      <c r="N36" s="19"/>
    </row>
    <row r="37" spans="1:14" ht="14.25">
      <c r="A37" s="15"/>
      <c r="B37" s="19"/>
      <c r="C37" s="17"/>
      <c r="D37" s="244"/>
      <c r="E37" s="19"/>
      <c r="F37" s="25"/>
      <c r="G37" s="25"/>
      <c r="H37" s="21"/>
      <c r="I37" s="21">
        <f>$C36*I36</f>
        <v>3294.8260100000002</v>
      </c>
      <c r="J37" s="21">
        <f>$C36*J36</f>
        <v>3294.8260100000002</v>
      </c>
      <c r="K37" s="108">
        <f>$C36*K36</f>
        <v>4942.2390150000001</v>
      </c>
      <c r="L37" s="21">
        <f>$C36*L36</f>
        <v>4118.5325124999999</v>
      </c>
      <c r="M37" s="111">
        <f>M36*C36</f>
        <v>823.70650250000006</v>
      </c>
      <c r="N37" s="19"/>
    </row>
    <row r="38" spans="1:14" ht="14.25">
      <c r="A38" s="15">
        <v>14</v>
      </c>
      <c r="B38" s="65" t="s">
        <v>27</v>
      </c>
      <c r="C38" s="17">
        <f>'TIPO 1 - 220V_SAPATAS'!J383</f>
        <v>54881.488529999995</v>
      </c>
      <c r="D38" s="244">
        <f>C38*100/C61</f>
        <v>1.9002602411005041</v>
      </c>
      <c r="E38" s="19"/>
      <c r="F38" s="24"/>
      <c r="G38" s="24"/>
      <c r="H38" s="23">
        <v>0.2</v>
      </c>
      <c r="I38" s="23">
        <v>0.2</v>
      </c>
      <c r="J38" s="23">
        <v>0.2</v>
      </c>
      <c r="K38" s="109">
        <v>0.2</v>
      </c>
      <c r="L38" s="23">
        <v>0.2</v>
      </c>
      <c r="M38" s="103"/>
      <c r="N38" s="19"/>
    </row>
    <row r="39" spans="1:14" ht="14.25">
      <c r="A39" s="15"/>
      <c r="B39" s="19"/>
      <c r="C39" s="17"/>
      <c r="D39" s="244"/>
      <c r="E39" s="19"/>
      <c r="F39" s="25"/>
      <c r="G39" s="25"/>
      <c r="H39" s="21">
        <f>$C38*H38</f>
        <v>10976.297705999999</v>
      </c>
      <c r="I39" s="21">
        <f>$C38*I38</f>
        <v>10976.297705999999</v>
      </c>
      <c r="J39" s="21">
        <f>$C38*J38</f>
        <v>10976.297705999999</v>
      </c>
      <c r="K39" s="108">
        <f>$C38*K38</f>
        <v>10976.297705999999</v>
      </c>
      <c r="L39" s="21">
        <f>$C38*L38</f>
        <v>10976.297705999999</v>
      </c>
      <c r="M39" s="103"/>
      <c r="N39" s="19"/>
    </row>
    <row r="40" spans="1:14" ht="14.25">
      <c r="A40" s="15">
        <v>15</v>
      </c>
      <c r="B40" s="65" t="s">
        <v>14</v>
      </c>
      <c r="C40" s="17">
        <f>'TIPO 1 - 220V_SAPATAS'!J416</f>
        <v>75365.464983999991</v>
      </c>
      <c r="D40" s="244">
        <f>C40*100/C61</f>
        <v>2.6095137084859137</v>
      </c>
      <c r="E40" s="19"/>
      <c r="F40" s="104"/>
      <c r="G40" s="26"/>
      <c r="H40" s="26"/>
      <c r="I40" s="26"/>
      <c r="J40" s="23">
        <v>0.1</v>
      </c>
      <c r="K40" s="109">
        <v>0.2</v>
      </c>
      <c r="L40" s="109">
        <v>0.3</v>
      </c>
      <c r="M40" s="109">
        <v>0.4</v>
      </c>
      <c r="N40" s="19"/>
    </row>
    <row r="41" spans="1:14" ht="14.25">
      <c r="A41" s="15"/>
      <c r="B41" s="19"/>
      <c r="C41" s="17"/>
      <c r="D41" s="244"/>
      <c r="E41" s="19"/>
      <c r="F41" s="119"/>
      <c r="G41" s="25"/>
      <c r="H41" s="21"/>
      <c r="I41" s="21"/>
      <c r="J41" s="21">
        <f t="shared" ref="J41:K41" si="2">$C40*J40</f>
        <v>7536.5464983999991</v>
      </c>
      <c r="K41" s="108">
        <f t="shared" si="2"/>
        <v>15073.092996799998</v>
      </c>
      <c r="L41" s="25">
        <f>L40*C40</f>
        <v>22609.639495199997</v>
      </c>
      <c r="M41" s="111">
        <f>M40*C40</f>
        <v>30146.185993599996</v>
      </c>
      <c r="N41" s="19"/>
    </row>
    <row r="42" spans="1:14" ht="14.25">
      <c r="A42" s="15">
        <v>16</v>
      </c>
      <c r="B42" s="65" t="s">
        <v>819</v>
      </c>
      <c r="C42" s="17">
        <f>'TIPO 1 - 220V_SAPATAS'!J429</f>
        <v>11202.4303984</v>
      </c>
      <c r="D42" s="244">
        <f>C42*100/C61</f>
        <v>0.38788184613722249</v>
      </c>
      <c r="E42" s="19"/>
      <c r="F42" s="104"/>
      <c r="G42" s="26"/>
      <c r="H42" s="23">
        <v>0.3</v>
      </c>
      <c r="I42" s="23">
        <v>0.3</v>
      </c>
      <c r="J42" s="24"/>
      <c r="K42" s="112"/>
      <c r="L42" s="23">
        <v>0.2</v>
      </c>
      <c r="M42" s="23">
        <v>0.2</v>
      </c>
      <c r="N42" s="19"/>
    </row>
    <row r="43" spans="1:14" ht="14.25">
      <c r="A43" s="15"/>
      <c r="B43" s="19"/>
      <c r="C43" s="17"/>
      <c r="D43" s="244"/>
      <c r="E43" s="19"/>
      <c r="F43" s="119"/>
      <c r="G43" s="25"/>
      <c r="H43" s="21">
        <f>$C42*H42</f>
        <v>3360.72911952</v>
      </c>
      <c r="I43" s="21">
        <f>$C42*I42</f>
        <v>3360.72911952</v>
      </c>
      <c r="J43" s="25"/>
      <c r="K43" s="120"/>
      <c r="L43" s="25">
        <f>L42*C42</f>
        <v>2240.4860796799999</v>
      </c>
      <c r="M43" s="111">
        <f>M42*C42</f>
        <v>2240.4860796799999</v>
      </c>
      <c r="N43" s="19"/>
    </row>
    <row r="44" spans="1:14" ht="14.25">
      <c r="A44" s="15">
        <v>17</v>
      </c>
      <c r="B44" s="65" t="s">
        <v>128</v>
      </c>
      <c r="C44" s="17">
        <f>'TIPO 1 - 220V_SAPATAS'!J466</f>
        <v>54358.493180000012</v>
      </c>
      <c r="D44" s="244">
        <f>C44*100/C61</f>
        <v>1.8821516347834186</v>
      </c>
      <c r="E44" s="19"/>
      <c r="F44" s="24"/>
      <c r="G44" s="24"/>
      <c r="H44" s="23">
        <v>0.05</v>
      </c>
      <c r="I44" s="23">
        <v>0.1</v>
      </c>
      <c r="J44" s="23">
        <v>0.1</v>
      </c>
      <c r="K44" s="23">
        <v>0.2</v>
      </c>
      <c r="L44" s="23">
        <v>0.3</v>
      </c>
      <c r="M44" s="23">
        <v>0.25</v>
      </c>
      <c r="N44" s="19"/>
    </row>
    <row r="45" spans="1:14" ht="14.25">
      <c r="A45" s="19"/>
      <c r="B45" s="19"/>
      <c r="C45" s="28"/>
      <c r="D45" s="244"/>
      <c r="E45" s="19"/>
      <c r="F45" s="21"/>
      <c r="G45" s="21"/>
      <c r="H45" s="21">
        <f>H44*$C44</f>
        <v>2717.9246590000007</v>
      </c>
      <c r="I45" s="21">
        <f t="shared" ref="I45:M45" si="3">I44*$C44</f>
        <v>5435.8493180000014</v>
      </c>
      <c r="J45" s="21">
        <f t="shared" si="3"/>
        <v>5435.8493180000014</v>
      </c>
      <c r="K45" s="21">
        <f t="shared" si="3"/>
        <v>10871.698636000003</v>
      </c>
      <c r="L45" s="21">
        <f t="shared" si="3"/>
        <v>16307.547954000003</v>
      </c>
      <c r="M45" s="21">
        <f t="shared" si="3"/>
        <v>13589.623295000003</v>
      </c>
      <c r="N45" s="19"/>
    </row>
    <row r="46" spans="1:14" ht="14.25">
      <c r="A46" s="121">
        <v>18</v>
      </c>
      <c r="B46" s="65" t="s">
        <v>1152</v>
      </c>
      <c r="C46" s="28">
        <f>'TIPO 1 - 220V_SAPATAS'!J534</f>
        <v>197616.8954690001</v>
      </c>
      <c r="D46" s="244">
        <f>C46*100/C61</f>
        <v>6.8424443193478979</v>
      </c>
      <c r="E46" s="19"/>
      <c r="F46" s="21"/>
      <c r="G46" s="21"/>
      <c r="H46" s="29">
        <v>0.05</v>
      </c>
      <c r="I46" s="29">
        <v>0.05</v>
      </c>
      <c r="J46" s="29">
        <v>0.1</v>
      </c>
      <c r="K46" s="29">
        <v>0.2</v>
      </c>
      <c r="L46" s="29">
        <v>0.25</v>
      </c>
      <c r="M46" s="29">
        <v>0.25</v>
      </c>
      <c r="N46" s="29">
        <v>0.1</v>
      </c>
    </row>
    <row r="47" spans="1:14" ht="14.25">
      <c r="A47" s="121"/>
      <c r="B47" s="19"/>
      <c r="C47" s="28"/>
      <c r="D47" s="244"/>
      <c r="E47" s="19"/>
      <c r="F47" s="21"/>
      <c r="G47" s="21"/>
      <c r="H47" s="21">
        <f>H46*$C46</f>
        <v>9880.844773450006</v>
      </c>
      <c r="I47" s="21">
        <f t="shared" ref="I47:M47" si="4">I46*$C46</f>
        <v>9880.844773450006</v>
      </c>
      <c r="J47" s="21">
        <f t="shared" si="4"/>
        <v>19761.689546900012</v>
      </c>
      <c r="K47" s="21">
        <f t="shared" si="4"/>
        <v>39523.379093800024</v>
      </c>
      <c r="L47" s="21">
        <f t="shared" si="4"/>
        <v>49404.223867250024</v>
      </c>
      <c r="M47" s="21">
        <f t="shared" si="4"/>
        <v>49404.223867250024</v>
      </c>
      <c r="N47" s="27">
        <f>N46*C46</f>
        <v>19761.689546900012</v>
      </c>
    </row>
    <row r="48" spans="1:14" ht="14.25">
      <c r="A48" s="121">
        <v>19</v>
      </c>
      <c r="B48" s="38" t="s">
        <v>163</v>
      </c>
      <c r="C48" s="28">
        <f>'TIPO 1 - 220V_SAPATAS'!J541</f>
        <v>725.07549200000005</v>
      </c>
      <c r="D48" s="244">
        <f>C48*100/C61</f>
        <v>2.5105589628656284E-2</v>
      </c>
      <c r="E48" s="19"/>
      <c r="F48" s="21"/>
      <c r="G48" s="21"/>
      <c r="H48" s="21"/>
      <c r="I48" s="29">
        <v>0.2</v>
      </c>
      <c r="J48" s="21"/>
      <c r="K48" s="108"/>
      <c r="L48" s="21"/>
      <c r="M48" s="122">
        <v>0.8</v>
      </c>
      <c r="N48" s="19"/>
    </row>
    <row r="49" spans="1:14" ht="14.25">
      <c r="A49" s="121"/>
      <c r="B49" s="19"/>
      <c r="C49" s="28"/>
      <c r="D49" s="244"/>
      <c r="E49" s="19"/>
      <c r="F49" s="21"/>
      <c r="G49" s="21"/>
      <c r="H49" s="21"/>
      <c r="I49" s="21">
        <f>I48*C48</f>
        <v>145.01509840000003</v>
      </c>
      <c r="J49" s="21"/>
      <c r="K49" s="108"/>
      <c r="L49" s="21"/>
      <c r="M49" s="111">
        <f>M48*C48</f>
        <v>580.06039360000011</v>
      </c>
      <c r="N49" s="19"/>
    </row>
    <row r="50" spans="1:14" ht="14.25">
      <c r="A50" s="121">
        <v>20</v>
      </c>
      <c r="B50" s="38" t="s">
        <v>902</v>
      </c>
      <c r="C50" s="28">
        <f>'TIPO 1 - 220V_SAPATAS'!J573</f>
        <v>43175.640085499996</v>
      </c>
      <c r="D50" s="244">
        <f>C50*100/C61</f>
        <v>1.4949476487630686</v>
      </c>
      <c r="E50" s="19"/>
      <c r="F50" s="21"/>
      <c r="G50" s="21"/>
      <c r="H50" s="21"/>
      <c r="I50" s="21"/>
      <c r="J50" s="21"/>
      <c r="K50" s="30">
        <v>0.2</v>
      </c>
      <c r="L50" s="29">
        <v>0.3</v>
      </c>
      <c r="M50" s="29">
        <v>0.3</v>
      </c>
      <c r="N50" s="29">
        <v>0.2</v>
      </c>
    </row>
    <row r="51" spans="1:14" ht="14.25">
      <c r="A51" s="121"/>
      <c r="B51" s="19"/>
      <c r="C51" s="28"/>
      <c r="D51" s="244"/>
      <c r="E51" s="19"/>
      <c r="F51" s="21"/>
      <c r="G51" s="21"/>
      <c r="H51" s="21"/>
      <c r="I51" s="21"/>
      <c r="J51" s="21"/>
      <c r="K51" s="108">
        <f>K50*$C50</f>
        <v>8635.1280170999999</v>
      </c>
      <c r="L51" s="108">
        <f t="shared" ref="L51:N51" si="5">L50*$C50</f>
        <v>12952.692025649998</v>
      </c>
      <c r="M51" s="108">
        <f t="shared" si="5"/>
        <v>12952.692025649998</v>
      </c>
      <c r="N51" s="21">
        <f t="shared" si="5"/>
        <v>8635.1280170999999</v>
      </c>
    </row>
    <row r="52" spans="1:14" ht="14.25">
      <c r="A52" s="121">
        <v>21</v>
      </c>
      <c r="B52" s="65" t="s">
        <v>935</v>
      </c>
      <c r="C52" s="28">
        <f>'TIPO 1 - 220V_SAPATAS'!J581</f>
        <v>6369.1652000000004</v>
      </c>
      <c r="D52" s="244">
        <f>C52*100/C61</f>
        <v>0.22053103373726846</v>
      </c>
      <c r="E52" s="19"/>
      <c r="F52" s="21"/>
      <c r="G52" s="21"/>
      <c r="H52" s="21"/>
      <c r="I52" s="21"/>
      <c r="J52" s="21"/>
      <c r="K52" s="108"/>
      <c r="L52" s="21"/>
      <c r="M52" s="103"/>
      <c r="N52" s="29">
        <v>1</v>
      </c>
    </row>
    <row r="53" spans="1:14" ht="14.25">
      <c r="A53" s="121"/>
      <c r="B53" s="19"/>
      <c r="C53" s="28"/>
      <c r="D53" s="244"/>
      <c r="E53" s="19"/>
      <c r="F53" s="21"/>
      <c r="G53" s="21"/>
      <c r="H53" s="21"/>
      <c r="I53" s="21"/>
      <c r="J53" s="21"/>
      <c r="K53" s="108"/>
      <c r="L53" s="21"/>
      <c r="M53" s="103"/>
      <c r="N53" s="27">
        <f>N52*C52</f>
        <v>6369.1652000000004</v>
      </c>
    </row>
    <row r="54" spans="1:14" ht="14.25">
      <c r="A54" s="121">
        <v>22</v>
      </c>
      <c r="B54" s="65" t="s">
        <v>228</v>
      </c>
      <c r="C54" s="28">
        <f>'TIPO 1 - 220V_SAPATAS'!J596</f>
        <v>29282.426003</v>
      </c>
      <c r="D54" s="244">
        <f>C54*100/C61</f>
        <v>1.0138979715546803</v>
      </c>
      <c r="E54" s="19"/>
      <c r="F54" s="29">
        <v>0.15</v>
      </c>
      <c r="G54" s="29">
        <v>0.1</v>
      </c>
      <c r="H54" s="123"/>
      <c r="I54" s="123"/>
      <c r="J54" s="123"/>
      <c r="K54" s="30">
        <v>0.3</v>
      </c>
      <c r="L54" s="29">
        <v>0.2</v>
      </c>
      <c r="M54" s="30">
        <v>0.15</v>
      </c>
      <c r="N54" s="29">
        <v>0.1</v>
      </c>
    </row>
    <row r="55" spans="1:14" ht="14.25">
      <c r="A55" s="121"/>
      <c r="B55" s="19"/>
      <c r="C55" s="28"/>
      <c r="D55" s="244"/>
      <c r="E55" s="19"/>
      <c r="F55" s="21">
        <f>F54*C54</f>
        <v>4392.3639004500001</v>
      </c>
      <c r="G55" s="21">
        <f>G54*C54</f>
        <v>2928.2426003</v>
      </c>
      <c r="H55" s="21"/>
      <c r="I55" s="21"/>
      <c r="J55" s="21"/>
      <c r="K55" s="108">
        <f>K54*C54</f>
        <v>8784.7278009000001</v>
      </c>
      <c r="L55" s="21">
        <f>L54*C54</f>
        <v>5856.4852006000001</v>
      </c>
      <c r="M55" s="111">
        <f>M54*C54</f>
        <v>4392.3639004500001</v>
      </c>
      <c r="N55" s="27">
        <f>N54*C54</f>
        <v>2928.2426003</v>
      </c>
    </row>
    <row r="56" spans="1:14" ht="14.25">
      <c r="A56" s="121">
        <v>23</v>
      </c>
      <c r="B56" s="65" t="s">
        <v>127</v>
      </c>
      <c r="C56" s="28">
        <f>'TIPO 1 - 220V_SAPATAS'!J621</f>
        <v>113596.28830230003</v>
      </c>
      <c r="D56" s="244">
        <f>C56*100/C61</f>
        <v>3.9332480947460748</v>
      </c>
      <c r="E56" s="29">
        <v>0.15</v>
      </c>
      <c r="F56" s="29">
        <v>0.25</v>
      </c>
      <c r="G56" s="31"/>
      <c r="H56" s="21"/>
      <c r="I56" s="21"/>
      <c r="J56" s="21"/>
      <c r="K56" s="108"/>
      <c r="L56" s="29">
        <v>0.15</v>
      </c>
      <c r="M56" s="29">
        <v>0.3</v>
      </c>
      <c r="N56" s="29">
        <v>0.15</v>
      </c>
    </row>
    <row r="57" spans="1:14" ht="14.25">
      <c r="A57" s="121"/>
      <c r="B57" s="19"/>
      <c r="C57" s="28"/>
      <c r="D57" s="244"/>
      <c r="E57" s="27">
        <f>E56*C56</f>
        <v>17039.443245345003</v>
      </c>
      <c r="F57" s="27">
        <f>F56*C56</f>
        <v>28399.072075575008</v>
      </c>
      <c r="G57" s="27"/>
      <c r="H57" s="21"/>
      <c r="I57" s="21"/>
      <c r="J57" s="21"/>
      <c r="K57" s="108"/>
      <c r="L57" s="21">
        <f>L56*C56</f>
        <v>17039.443245345003</v>
      </c>
      <c r="M57" s="111">
        <f>M56*C56</f>
        <v>34078.886490690005</v>
      </c>
      <c r="N57" s="27">
        <f>N56*C56</f>
        <v>17039.443245345003</v>
      </c>
    </row>
    <row r="58" spans="1:14" ht="14.25">
      <c r="A58" s="121">
        <v>24</v>
      </c>
      <c r="B58" s="65" t="s">
        <v>18</v>
      </c>
      <c r="C58" s="28">
        <f>'TIPO 1 - 220V_SAPATAS'!J626</f>
        <v>3200.9267953000003</v>
      </c>
      <c r="D58" s="244">
        <f>C58*100/C61</f>
        <v>0.11083143126587938</v>
      </c>
      <c r="E58" s="19"/>
      <c r="F58" s="21"/>
      <c r="G58" s="21"/>
      <c r="H58" s="21"/>
      <c r="I58" s="21"/>
      <c r="J58" s="21"/>
      <c r="K58" s="108"/>
      <c r="L58" s="21"/>
      <c r="M58" s="30">
        <v>0.4</v>
      </c>
      <c r="N58" s="29">
        <v>0.6</v>
      </c>
    </row>
    <row r="59" spans="1:14" ht="14.25">
      <c r="A59" s="19"/>
      <c r="B59" s="19"/>
      <c r="C59" s="28"/>
      <c r="D59" s="19"/>
      <c r="E59" s="19"/>
      <c r="F59" s="19"/>
      <c r="G59" s="19"/>
      <c r="H59" s="19"/>
      <c r="I59" s="19"/>
      <c r="J59" s="19"/>
      <c r="K59" s="19"/>
      <c r="L59" s="19"/>
      <c r="M59" s="27">
        <f>M58*C58</f>
        <v>1280.3707181200002</v>
      </c>
      <c r="N59" s="27">
        <f>N58*C58</f>
        <v>1920.5560771800001</v>
      </c>
    </row>
    <row r="60" spans="1:14" ht="15" thickBot="1">
      <c r="C60" s="33"/>
      <c r="L60" s="124"/>
    </row>
    <row r="61" spans="1:14" ht="13.5" thickBot="1">
      <c r="A61" s="279" t="s">
        <v>229</v>
      </c>
      <c r="B61" s="280"/>
      <c r="C61" s="34">
        <f>SUM(C12:C58)</f>
        <v>2888103.8156235009</v>
      </c>
      <c r="D61" s="245">
        <f>SUM(D12:D58)</f>
        <v>99.999999999999957</v>
      </c>
      <c r="E61" s="35">
        <f>E13+E15+E17+E19+E21+E23+E25+E27+E29+E31+E33+E35+E37+E39+E41+E43+E45+E47+E49+E51+E53+E55+E57+E59</f>
        <v>90095.975319995006</v>
      </c>
      <c r="F61" s="35">
        <f t="shared" ref="F61:N61" si="6">F13+F15+F17+F19+F21+F23+F25+F27+F29+F31+F33+F35+F37+F39+F41+F43+F45+F47+F49+F51+F53+F55+F57+F59</f>
        <v>194897.77153460501</v>
      </c>
      <c r="G61" s="35">
        <f t="shared" si="6"/>
        <v>307990.00219258503</v>
      </c>
      <c r="H61" s="125">
        <f t="shared" si="6"/>
        <v>372310.21260072995</v>
      </c>
      <c r="I61" s="35">
        <f t="shared" si="6"/>
        <v>372658.85912157502</v>
      </c>
      <c r="J61" s="35">
        <f t="shared" si="6"/>
        <v>436237.87649076496</v>
      </c>
      <c r="K61" s="35">
        <f t="shared" si="6"/>
        <v>405479.80849586992</v>
      </c>
      <c r="L61" s="35">
        <f t="shared" si="6"/>
        <v>407565.61801440001</v>
      </c>
      <c r="M61" s="35">
        <f t="shared" si="6"/>
        <v>236257.13268122502</v>
      </c>
      <c r="N61" s="35">
        <f t="shared" si="6"/>
        <v>64610.559171750014</v>
      </c>
    </row>
    <row r="62" spans="1:14" ht="15" thickBot="1">
      <c r="C62" s="33"/>
      <c r="D62" s="32" t="s">
        <v>1169</v>
      </c>
      <c r="E62" s="246">
        <f>E61</f>
        <v>90095.975319995006</v>
      </c>
      <c r="F62" s="246">
        <f t="shared" ref="F62:K62" si="7">E62+F61</f>
        <v>284993.74685460003</v>
      </c>
      <c r="G62" s="246">
        <f t="shared" si="7"/>
        <v>592983.74904718506</v>
      </c>
      <c r="H62" s="246">
        <f t="shared" si="7"/>
        <v>965293.96164791496</v>
      </c>
      <c r="I62" s="246">
        <f t="shared" si="7"/>
        <v>1337952.82076949</v>
      </c>
      <c r="J62" s="246">
        <f t="shared" si="7"/>
        <v>1774190.697260255</v>
      </c>
      <c r="K62" s="246">
        <f t="shared" si="7"/>
        <v>2179670.5057561249</v>
      </c>
      <c r="L62" s="247">
        <f>L61+K62</f>
        <v>2587236.1237705247</v>
      </c>
      <c r="M62" s="247">
        <f>M61+L62</f>
        <v>2823493.2564517497</v>
      </c>
      <c r="N62" s="248">
        <f>N61+M62</f>
        <v>2888103.8156234999</v>
      </c>
    </row>
    <row r="63" spans="1:14" ht="15" thickBot="1">
      <c r="C63" s="33"/>
      <c r="E63" s="36"/>
      <c r="F63" s="37"/>
      <c r="G63" s="37"/>
      <c r="H63" s="37"/>
      <c r="I63" s="37"/>
      <c r="J63" s="37"/>
      <c r="K63" s="37"/>
      <c r="L63" s="126"/>
      <c r="M63" s="126"/>
      <c r="N63" s="126"/>
    </row>
    <row r="64" spans="1:14" ht="14.25">
      <c r="C64" s="33"/>
    </row>
    <row r="65" spans="2:14">
      <c r="I65" s="281" t="s">
        <v>1194</v>
      </c>
      <c r="J65" s="281"/>
      <c r="K65" s="281"/>
      <c r="L65" s="281"/>
      <c r="M65" s="281"/>
      <c r="N65" s="281"/>
    </row>
    <row r="66" spans="2:14">
      <c r="B66" s="249" t="s">
        <v>1174</v>
      </c>
      <c r="C66" s="269" t="s">
        <v>1192</v>
      </c>
      <c r="D66" s="269"/>
      <c r="E66" s="269"/>
      <c r="F66" s="269"/>
      <c r="G66" s="269"/>
      <c r="H66" s="269"/>
    </row>
    <row r="67" spans="2:14">
      <c r="B67" s="249" t="s">
        <v>1175</v>
      </c>
      <c r="C67" s="269" t="s">
        <v>1193</v>
      </c>
      <c r="D67" s="269"/>
      <c r="E67" s="269"/>
      <c r="F67" s="269"/>
      <c r="G67" s="269"/>
      <c r="H67" s="269"/>
    </row>
  </sheetData>
  <mergeCells count="6">
    <mergeCell ref="C67:H67"/>
    <mergeCell ref="A1:N2"/>
    <mergeCell ref="A8:N8"/>
    <mergeCell ref="A61:B61"/>
    <mergeCell ref="I65:N65"/>
    <mergeCell ref="C66:H66"/>
  </mergeCells>
  <pageMargins left="0.511811024" right="0.511811024" top="0.78740157499999996" bottom="0.78740157499999996" header="0.31496062000000002" footer="0.31496062000000002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TIPO 1 - 220V_SAPATAS</vt:lpstr>
      <vt:lpstr>cronograma padrão tipo 1</vt:lpstr>
      <vt:lpstr>'TIPO 1 - 220V_SAPATAS'!Area_de_impressao</vt:lpstr>
      <vt:lpstr>'TIPO 1 - 220V_SAPATAS'!Titulos_de_impressao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Regina</cp:lastModifiedBy>
  <cp:lastPrinted>2019-05-10T11:19:15Z</cp:lastPrinted>
  <dcterms:created xsi:type="dcterms:W3CDTF">2012-10-15T18:57:41Z</dcterms:created>
  <dcterms:modified xsi:type="dcterms:W3CDTF">2019-05-10T11:25:17Z</dcterms:modified>
</cp:coreProperties>
</file>